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 waste\"/>
    </mc:Choice>
  </mc:AlternateContent>
  <xr:revisionPtr revIDLastSave="0" documentId="13_ncr:1_{CB5F4BA1-0CB2-40CC-BC34-AB0C86AE895B}" xr6:coauthVersionLast="47" xr6:coauthVersionMax="47" xr10:uidLastSave="{00000000-0000-0000-0000-000000000000}"/>
  <workbookProtection workbookAlgorithmName="SHA-512" workbookHashValue="LpHf5xFWhDWLqJ0eopJvYdazhpmtLIXbXyzm+fKH4gubC7y8lbB3p5Ns9AqKBtrfbZQA1s6KmIqm1ZjodhFKqQ==" workbookSaltValue="9H8umjeNPyjit6zlqpwIoA==" workbookSpinCount="100000" lockStructure="1"/>
  <bookViews>
    <workbookView xWindow="28680" yWindow="-120" windowWidth="29040" windowHeight="15990" xr2:uid="{00000000-000D-0000-FFFF-FFFF00000000}"/>
  </bookViews>
  <sheets>
    <sheet name="Summary" sheetId="20" r:id="rId1"/>
    <sheet name="FS184" sheetId="1" r:id="rId2"/>
    <sheet name="GT421" sheetId="2" r:id="rId3"/>
    <sheet name="GT481" sheetId="3" r:id="rId4"/>
    <sheet name="KZN225" sheetId="4" r:id="rId5"/>
    <sheet name="KZN252" sheetId="5" r:id="rId6"/>
    <sheet name="KZN282" sheetId="6" r:id="rId7"/>
    <sheet name="LIM354" sheetId="7" r:id="rId8"/>
    <sheet name="MP307" sheetId="8" r:id="rId9"/>
    <sheet name="MP312" sheetId="9" r:id="rId10"/>
    <sheet name="MP313" sheetId="10" r:id="rId11"/>
    <sheet name="MP326" sheetId="11" r:id="rId12"/>
    <sheet name="NC091" sheetId="12" r:id="rId13"/>
    <sheet name="NW372" sheetId="13" r:id="rId14"/>
    <sheet name="NW373" sheetId="14" r:id="rId15"/>
    <sheet name="NW403" sheetId="15" r:id="rId16"/>
    <sheet name="NW405" sheetId="16" r:id="rId17"/>
    <sheet name="WC023" sheetId="17" r:id="rId18"/>
    <sheet name="WC024" sheetId="18" r:id="rId19"/>
    <sheet name="WC044" sheetId="19" r:id="rId20"/>
  </sheets>
  <definedNames>
    <definedName name="_xlnm.Print_Area" localSheetId="1">'FS184'!$A$1:$AA$54</definedName>
    <definedName name="_xlnm.Print_Area" localSheetId="2">'GT421'!$A$1:$AA$54</definedName>
    <definedName name="_xlnm.Print_Area" localSheetId="3">'GT481'!$A$1:$AA$54</definedName>
    <definedName name="_xlnm.Print_Area" localSheetId="4">'KZN225'!$A$1:$AA$54</definedName>
    <definedName name="_xlnm.Print_Area" localSheetId="5">'KZN252'!$A$1:$AA$54</definedName>
    <definedName name="_xlnm.Print_Area" localSheetId="6">'KZN282'!$A$1:$AA$54</definedName>
    <definedName name="_xlnm.Print_Area" localSheetId="7">'LIM354'!$A$1:$AA$54</definedName>
    <definedName name="_xlnm.Print_Area" localSheetId="8">'MP307'!$A$1:$AA$54</definedName>
    <definedName name="_xlnm.Print_Area" localSheetId="9">'MP312'!$A$1:$AA$54</definedName>
    <definedName name="_xlnm.Print_Area" localSheetId="10">'MP313'!$A$1:$AA$54</definedName>
    <definedName name="_xlnm.Print_Area" localSheetId="11">'MP326'!$A$1:$AA$54</definedName>
    <definedName name="_xlnm.Print_Area" localSheetId="12">'NC091'!$A$1:$AA$54</definedName>
    <definedName name="_xlnm.Print_Area" localSheetId="13">'NW372'!$A$1:$AA$54</definedName>
    <definedName name="_xlnm.Print_Area" localSheetId="14">'NW373'!$A$1:$AA$54</definedName>
    <definedName name="_xlnm.Print_Area" localSheetId="15">'NW403'!$A$1:$AA$54</definedName>
    <definedName name="_xlnm.Print_Area" localSheetId="16">'NW405'!$A$1:$AA$54</definedName>
    <definedName name="_xlnm.Print_Area" localSheetId="0">Summary!$A$1:$AA$54</definedName>
    <definedName name="_xlnm.Print_Area" localSheetId="17">'WC023'!$A$1:$AA$54</definedName>
    <definedName name="_xlnm.Print_Area" localSheetId="18">'WC024'!$A$1:$AA$54</definedName>
    <definedName name="_xlnm.Print_Area" localSheetId="19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Z37" i="2" s="1"/>
  <c r="X37" i="2"/>
  <c r="X44" i="2" s="1"/>
  <c r="W37" i="2"/>
  <c r="W44" i="2" s="1"/>
  <c r="V37" i="2"/>
  <c r="V44" i="2" s="1"/>
  <c r="U37" i="2"/>
  <c r="U44" i="2" s="1"/>
  <c r="T37" i="2"/>
  <c r="T44" i="2" s="1"/>
  <c r="S37" i="2"/>
  <c r="R37" i="2"/>
  <c r="R44" i="2" s="1"/>
  <c r="Q37" i="2"/>
  <c r="P37" i="2"/>
  <c r="P44" i="2" s="1"/>
  <c r="O37" i="2"/>
  <c r="O44" i="2" s="1"/>
  <c r="N37" i="2"/>
  <c r="N44" i="2" s="1"/>
  <c r="M37" i="2"/>
  <c r="M44" i="2" s="1"/>
  <c r="L37" i="2"/>
  <c r="L44" i="2" s="1"/>
  <c r="K37" i="2"/>
  <c r="J37" i="2"/>
  <c r="J44" i="2" s="1"/>
  <c r="I37" i="2"/>
  <c r="H37" i="2"/>
  <c r="H44" i="2" s="1"/>
  <c r="G37" i="2"/>
  <c r="G44" i="2" s="1"/>
  <c r="F37" i="2"/>
  <c r="F44" i="2" s="1"/>
  <c r="E37" i="2"/>
  <c r="E44" i="2" s="1"/>
  <c r="D37" i="2"/>
  <c r="D44" i="2" s="1"/>
  <c r="C37" i="2"/>
  <c r="L26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R26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K13" i="2"/>
  <c r="K26" i="2" s="1"/>
  <c r="J13" i="2"/>
  <c r="J26" i="2" s="1"/>
  <c r="J45" i="2" s="1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P45" i="3"/>
  <c r="H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Z37" i="3" s="1"/>
  <c r="W37" i="3"/>
  <c r="W44" i="3" s="1"/>
  <c r="V37" i="3"/>
  <c r="V44" i="3" s="1"/>
  <c r="U37" i="3"/>
  <c r="U44" i="3" s="1"/>
  <c r="T37" i="3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K37" i="3"/>
  <c r="K44" i="3" s="1"/>
  <c r="J37" i="3"/>
  <c r="J44" i="3" s="1"/>
  <c r="I37" i="3"/>
  <c r="H37" i="3"/>
  <c r="G37" i="3"/>
  <c r="G44" i="3" s="1"/>
  <c r="F37" i="3"/>
  <c r="F44" i="3" s="1"/>
  <c r="E37" i="3"/>
  <c r="E44" i="3" s="1"/>
  <c r="D37" i="3"/>
  <c r="C37" i="3"/>
  <c r="C44" i="3" s="1"/>
  <c r="J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X13" i="3"/>
  <c r="W13" i="3"/>
  <c r="W26" i="3" s="1"/>
  <c r="V13" i="3"/>
  <c r="U13" i="3"/>
  <c r="U26" i="3" s="1"/>
  <c r="T13" i="3"/>
  <c r="T26" i="3" s="1"/>
  <c r="S13" i="3"/>
  <c r="S26" i="3" s="1"/>
  <c r="S45" i="3" s="1"/>
  <c r="R13" i="3"/>
  <c r="R26" i="3" s="1"/>
  <c r="Q13" i="3"/>
  <c r="Q26" i="3" s="1"/>
  <c r="P13" i="3"/>
  <c r="P26" i="3" s="1"/>
  <c r="O13" i="3"/>
  <c r="O26" i="3" s="1"/>
  <c r="N13" i="3"/>
  <c r="M13" i="3"/>
  <c r="M26" i="3" s="1"/>
  <c r="L13" i="3"/>
  <c r="L26" i="3" s="1"/>
  <c r="K13" i="3"/>
  <c r="J13" i="3"/>
  <c r="I13" i="3"/>
  <c r="H13" i="3"/>
  <c r="H26" i="3" s="1"/>
  <c r="H45" i="3" s="1"/>
  <c r="G13" i="3"/>
  <c r="G26" i="3" s="1"/>
  <c r="F13" i="3"/>
  <c r="E13" i="3"/>
  <c r="E26" i="3" s="1"/>
  <c r="D13" i="3"/>
  <c r="D26" i="3" s="1"/>
  <c r="C13" i="3"/>
  <c r="C26" i="3" s="1"/>
  <c r="C45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4" i="4"/>
  <c r="P44" i="4"/>
  <c r="F44" i="4"/>
  <c r="E44" i="4"/>
  <c r="AA43" i="4"/>
  <c r="Y43" i="4"/>
  <c r="X43" i="4"/>
  <c r="Z43" i="4" s="1"/>
  <c r="W43" i="4"/>
  <c r="V43" i="4"/>
  <c r="U43" i="4"/>
  <c r="T43" i="4"/>
  <c r="S43" i="4"/>
  <c r="R43" i="4"/>
  <c r="R44" i="4" s="1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Z37" i="4" s="1"/>
  <c r="W37" i="4"/>
  <c r="W44" i="4" s="1"/>
  <c r="V37" i="4"/>
  <c r="V44" i="4" s="1"/>
  <c r="U37" i="4"/>
  <c r="U44" i="4" s="1"/>
  <c r="T37" i="4"/>
  <c r="T44" i="4" s="1"/>
  <c r="S37" i="4"/>
  <c r="R37" i="4"/>
  <c r="Q37" i="4"/>
  <c r="P37" i="4"/>
  <c r="O37" i="4"/>
  <c r="O44" i="4" s="1"/>
  <c r="N37" i="4"/>
  <c r="N44" i="4" s="1"/>
  <c r="M37" i="4"/>
  <c r="M44" i="4" s="1"/>
  <c r="L37" i="4"/>
  <c r="L44" i="4" s="1"/>
  <c r="K37" i="4"/>
  <c r="J37" i="4"/>
  <c r="I37" i="4"/>
  <c r="I44" i="4" s="1"/>
  <c r="H37" i="4"/>
  <c r="H44" i="4" s="1"/>
  <c r="H45" i="4" s="1"/>
  <c r="G37" i="4"/>
  <c r="G44" i="4" s="1"/>
  <c r="F37" i="4"/>
  <c r="E37" i="4"/>
  <c r="D37" i="4"/>
  <c r="D44" i="4" s="1"/>
  <c r="C37" i="4"/>
  <c r="Q26" i="4"/>
  <c r="J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X13" i="4"/>
  <c r="W13" i="4"/>
  <c r="W26" i="4" s="1"/>
  <c r="W45" i="4" s="1"/>
  <c r="V13" i="4"/>
  <c r="U13" i="4"/>
  <c r="U26" i="4" s="1"/>
  <c r="U45" i="4" s="1"/>
  <c r="T13" i="4"/>
  <c r="T26" i="4" s="1"/>
  <c r="S13" i="4"/>
  <c r="R13" i="4"/>
  <c r="R26" i="4" s="1"/>
  <c r="Q13" i="4"/>
  <c r="P13" i="4"/>
  <c r="P26" i="4" s="1"/>
  <c r="P45" i="4" s="1"/>
  <c r="O13" i="4"/>
  <c r="O26" i="4" s="1"/>
  <c r="N13" i="4"/>
  <c r="M13" i="4"/>
  <c r="M26" i="4" s="1"/>
  <c r="L13" i="4"/>
  <c r="L26" i="4" s="1"/>
  <c r="K13" i="4"/>
  <c r="J13" i="4"/>
  <c r="I13" i="4"/>
  <c r="I26" i="4" s="1"/>
  <c r="H13" i="4"/>
  <c r="H26" i="4" s="1"/>
  <c r="G13" i="4"/>
  <c r="G26" i="4" s="1"/>
  <c r="F13" i="4"/>
  <c r="E13" i="4"/>
  <c r="E26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X44" i="5"/>
  <c r="W44" i="5"/>
  <c r="V44" i="5"/>
  <c r="F44" i="5"/>
  <c r="E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Z37" i="5" s="1"/>
  <c r="W37" i="5"/>
  <c r="V37" i="5"/>
  <c r="U37" i="5"/>
  <c r="U44" i="5" s="1"/>
  <c r="T37" i="5"/>
  <c r="T44" i="5" s="1"/>
  <c r="S37" i="5"/>
  <c r="R37" i="5"/>
  <c r="Q37" i="5"/>
  <c r="Q44" i="5" s="1"/>
  <c r="P37" i="5"/>
  <c r="O37" i="5"/>
  <c r="O44" i="5" s="1"/>
  <c r="N37" i="5"/>
  <c r="N44" i="5" s="1"/>
  <c r="M37" i="5"/>
  <c r="M44" i="5" s="1"/>
  <c r="L37" i="5"/>
  <c r="L44" i="5" s="1"/>
  <c r="K37" i="5"/>
  <c r="J37" i="5"/>
  <c r="I37" i="5"/>
  <c r="I44" i="5" s="1"/>
  <c r="H37" i="5"/>
  <c r="G37" i="5"/>
  <c r="G44" i="5" s="1"/>
  <c r="F37" i="5"/>
  <c r="E37" i="5"/>
  <c r="D37" i="5"/>
  <c r="D44" i="5" s="1"/>
  <c r="C37" i="5"/>
  <c r="I26" i="5"/>
  <c r="AA25" i="5"/>
  <c r="AA26" i="5" s="1"/>
  <c r="Y25" i="5"/>
  <c r="X25" i="5"/>
  <c r="Z25" i="5" s="1"/>
  <c r="W25" i="5"/>
  <c r="V25" i="5"/>
  <c r="U25" i="5"/>
  <c r="T25" i="5"/>
  <c r="S25" i="5"/>
  <c r="S26" i="5" s="1"/>
  <c r="R25" i="5"/>
  <c r="Q25" i="5"/>
  <c r="P25" i="5"/>
  <c r="O25" i="5"/>
  <c r="N25" i="5"/>
  <c r="M25" i="5"/>
  <c r="L25" i="5"/>
  <c r="K25" i="5"/>
  <c r="K26" i="5" s="1"/>
  <c r="J25" i="5"/>
  <c r="I25" i="5"/>
  <c r="H25" i="5"/>
  <c r="G25" i="5"/>
  <c r="F25" i="5"/>
  <c r="E25" i="5"/>
  <c r="D25" i="5"/>
  <c r="C25" i="5"/>
  <c r="C26" i="5" s="1"/>
  <c r="AA13" i="5"/>
  <c r="Y13" i="5"/>
  <c r="Y26" i="5" s="1"/>
  <c r="X13" i="5"/>
  <c r="X26" i="5" s="1"/>
  <c r="Z26" i="5" s="1"/>
  <c r="W13" i="5"/>
  <c r="W26" i="5" s="1"/>
  <c r="V13" i="5"/>
  <c r="V26" i="5" s="1"/>
  <c r="U13" i="5"/>
  <c r="U26" i="5" s="1"/>
  <c r="U45" i="5" s="1"/>
  <c r="T13" i="5"/>
  <c r="T26" i="5" s="1"/>
  <c r="T45" i="5" s="1"/>
  <c r="S13" i="5"/>
  <c r="R13" i="5"/>
  <c r="R26" i="5" s="1"/>
  <c r="Q13" i="5"/>
  <c r="Q26" i="5" s="1"/>
  <c r="P13" i="5"/>
  <c r="P26" i="5" s="1"/>
  <c r="O13" i="5"/>
  <c r="O26" i="5" s="1"/>
  <c r="O45" i="5" s="1"/>
  <c r="N13" i="5"/>
  <c r="N26" i="5" s="1"/>
  <c r="N45" i="5" s="1"/>
  <c r="M13" i="5"/>
  <c r="L13" i="5"/>
  <c r="L26" i="5" s="1"/>
  <c r="L45" i="5" s="1"/>
  <c r="K13" i="5"/>
  <c r="J13" i="5"/>
  <c r="J26" i="5" s="1"/>
  <c r="I13" i="5"/>
  <c r="H13" i="5"/>
  <c r="H26" i="5" s="1"/>
  <c r="G13" i="5"/>
  <c r="G26" i="5" s="1"/>
  <c r="F13" i="5"/>
  <c r="F26" i="5" s="1"/>
  <c r="F45" i="5" s="1"/>
  <c r="E13" i="5"/>
  <c r="E26" i="5" s="1"/>
  <c r="E45" i="5" s="1"/>
  <c r="D13" i="5"/>
  <c r="D26" i="5" s="1"/>
  <c r="D45" i="5" s="1"/>
  <c r="C13" i="5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O37" i="6"/>
  <c r="O44" i="6" s="1"/>
  <c r="O45" i="6" s="1"/>
  <c r="N37" i="6"/>
  <c r="N44" i="6" s="1"/>
  <c r="M37" i="6"/>
  <c r="M44" i="6" s="1"/>
  <c r="L37" i="6"/>
  <c r="L44" i="6" s="1"/>
  <c r="K37" i="6"/>
  <c r="K44" i="6" s="1"/>
  <c r="J37" i="6"/>
  <c r="I37" i="6"/>
  <c r="I44" i="6" s="1"/>
  <c r="H37" i="6"/>
  <c r="G37" i="6"/>
  <c r="G44" i="6" s="1"/>
  <c r="F37" i="6"/>
  <c r="F44" i="6" s="1"/>
  <c r="E37" i="6"/>
  <c r="E44" i="6" s="1"/>
  <c r="D37" i="6"/>
  <c r="D44" i="6" s="1"/>
  <c r="C37" i="6"/>
  <c r="C44" i="6" s="1"/>
  <c r="Q26" i="6"/>
  <c r="Q45" i="6" s="1"/>
  <c r="J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W26" i="6" s="1"/>
  <c r="V13" i="6"/>
  <c r="V26" i="6" s="1"/>
  <c r="V45" i="6" s="1"/>
  <c r="U13" i="6"/>
  <c r="T13" i="6"/>
  <c r="S13" i="6"/>
  <c r="R13" i="6"/>
  <c r="R26" i="6" s="1"/>
  <c r="Q13" i="6"/>
  <c r="P13" i="6"/>
  <c r="P26" i="6" s="1"/>
  <c r="O13" i="6"/>
  <c r="O26" i="6" s="1"/>
  <c r="N13" i="6"/>
  <c r="N26" i="6" s="1"/>
  <c r="M13" i="6"/>
  <c r="L13" i="6"/>
  <c r="K13" i="6"/>
  <c r="J13" i="6"/>
  <c r="I13" i="6"/>
  <c r="H13" i="6"/>
  <c r="H26" i="6" s="1"/>
  <c r="G13" i="6"/>
  <c r="G26" i="6" s="1"/>
  <c r="F13" i="6"/>
  <c r="F26" i="6" s="1"/>
  <c r="F45" i="6" s="1"/>
  <c r="E13" i="6"/>
  <c r="D13" i="6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Y44" i="7"/>
  <c r="X44" i="7"/>
  <c r="W44" i="7"/>
  <c r="G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Y37" i="7"/>
  <c r="Z37" i="7" s="1"/>
  <c r="X37" i="7"/>
  <c r="W37" i="7"/>
  <c r="V37" i="7"/>
  <c r="V44" i="7" s="1"/>
  <c r="U37" i="7"/>
  <c r="U44" i="7" s="1"/>
  <c r="T37" i="7"/>
  <c r="T44" i="7" s="1"/>
  <c r="S37" i="7"/>
  <c r="R37" i="7"/>
  <c r="R44" i="7" s="1"/>
  <c r="Q37" i="7"/>
  <c r="Q44" i="7" s="1"/>
  <c r="P37" i="7"/>
  <c r="O37" i="7"/>
  <c r="O44" i="7" s="1"/>
  <c r="N37" i="7"/>
  <c r="N44" i="7" s="1"/>
  <c r="M37" i="7"/>
  <c r="M44" i="7" s="1"/>
  <c r="L37" i="7"/>
  <c r="L44" i="7" s="1"/>
  <c r="K37" i="7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D44" i="7" s="1"/>
  <c r="C37" i="7"/>
  <c r="T26" i="7"/>
  <c r="T45" i="7" s="1"/>
  <c r="R26" i="7"/>
  <c r="R45" i="7" s="1"/>
  <c r="J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X45" i="7" s="1"/>
  <c r="W13" i="7"/>
  <c r="W26" i="7" s="1"/>
  <c r="W45" i="7" s="1"/>
  <c r="V13" i="7"/>
  <c r="V26" i="7" s="1"/>
  <c r="V45" i="7" s="1"/>
  <c r="U13" i="7"/>
  <c r="U26" i="7" s="1"/>
  <c r="U45" i="7" s="1"/>
  <c r="T13" i="7"/>
  <c r="S13" i="7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L45" i="7" s="1"/>
  <c r="K13" i="7"/>
  <c r="J13" i="7"/>
  <c r="I13" i="7"/>
  <c r="I26" i="7" s="1"/>
  <c r="H13" i="7"/>
  <c r="H26" i="7" s="1"/>
  <c r="H45" i="7" s="1"/>
  <c r="G13" i="7"/>
  <c r="G26" i="7" s="1"/>
  <c r="G45" i="7" s="1"/>
  <c r="F13" i="7"/>
  <c r="F26" i="7" s="1"/>
  <c r="F45" i="7" s="1"/>
  <c r="E13" i="7"/>
  <c r="E26" i="7" s="1"/>
  <c r="E45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X44" i="8"/>
  <c r="W44" i="8"/>
  <c r="AA43" i="8"/>
  <c r="Z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X37" i="8"/>
  <c r="W37" i="8"/>
  <c r="V37" i="8"/>
  <c r="V44" i="8" s="1"/>
  <c r="U37" i="8"/>
  <c r="U44" i="8" s="1"/>
  <c r="T37" i="8"/>
  <c r="T44" i="8" s="1"/>
  <c r="S37" i="8"/>
  <c r="R37" i="8"/>
  <c r="R44" i="8" s="1"/>
  <c r="Q37" i="8"/>
  <c r="Q44" i="8" s="1"/>
  <c r="P37" i="8"/>
  <c r="O37" i="8"/>
  <c r="O44" i="8" s="1"/>
  <c r="N37" i="8"/>
  <c r="N44" i="8" s="1"/>
  <c r="M37" i="8"/>
  <c r="M44" i="8" s="1"/>
  <c r="L37" i="8"/>
  <c r="L44" i="8" s="1"/>
  <c r="K37" i="8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S26" i="8"/>
  <c r="R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X13" i="8"/>
  <c r="X26" i="8" s="1"/>
  <c r="W13" i="8"/>
  <c r="W26" i="8" s="1"/>
  <c r="W45" i="8" s="1"/>
  <c r="V13" i="8"/>
  <c r="V26" i="8" s="1"/>
  <c r="V45" i="8" s="1"/>
  <c r="U13" i="8"/>
  <c r="U26" i="8" s="1"/>
  <c r="U45" i="8" s="1"/>
  <c r="T13" i="8"/>
  <c r="T26" i="8" s="1"/>
  <c r="T45" i="8" s="1"/>
  <c r="S13" i="8"/>
  <c r="R13" i="8"/>
  <c r="Q13" i="8"/>
  <c r="Q26" i="8" s="1"/>
  <c r="P13" i="8"/>
  <c r="P26" i="8" s="1"/>
  <c r="O13" i="8"/>
  <c r="O26" i="8" s="1"/>
  <c r="O45" i="8" s="1"/>
  <c r="N13" i="8"/>
  <c r="N26" i="8" s="1"/>
  <c r="M13" i="8"/>
  <c r="M26" i="8" s="1"/>
  <c r="M45" i="8" s="1"/>
  <c r="L13" i="8"/>
  <c r="L26" i="8" s="1"/>
  <c r="K13" i="8"/>
  <c r="J13" i="8"/>
  <c r="J26" i="8" s="1"/>
  <c r="I13" i="8"/>
  <c r="I26" i="8" s="1"/>
  <c r="H13" i="8"/>
  <c r="H26" i="8" s="1"/>
  <c r="H45" i="8" s="1"/>
  <c r="G13" i="8"/>
  <c r="G26" i="8" s="1"/>
  <c r="G45" i="8" s="1"/>
  <c r="F13" i="8"/>
  <c r="F26" i="8" s="1"/>
  <c r="F45" i="8" s="1"/>
  <c r="E13" i="8"/>
  <c r="E26" i="8" s="1"/>
  <c r="E45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H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T37" i="9"/>
  <c r="T44" i="9" s="1"/>
  <c r="S37" i="9"/>
  <c r="R37" i="9"/>
  <c r="Q37" i="9"/>
  <c r="P37" i="9"/>
  <c r="P44" i="9" s="1"/>
  <c r="O37" i="9"/>
  <c r="O44" i="9" s="1"/>
  <c r="N37" i="9"/>
  <c r="N44" i="9" s="1"/>
  <c r="M37" i="9"/>
  <c r="L37" i="9"/>
  <c r="L44" i="9" s="1"/>
  <c r="K37" i="9"/>
  <c r="J37" i="9"/>
  <c r="I37" i="9"/>
  <c r="H37" i="9"/>
  <c r="G37" i="9"/>
  <c r="G44" i="9" s="1"/>
  <c r="F37" i="9"/>
  <c r="F44" i="9" s="1"/>
  <c r="E37" i="9"/>
  <c r="D37" i="9"/>
  <c r="D44" i="9" s="1"/>
  <c r="C37" i="9"/>
  <c r="M26" i="9"/>
  <c r="L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X13" i="9"/>
  <c r="W13" i="9"/>
  <c r="W26" i="9" s="1"/>
  <c r="V13" i="9"/>
  <c r="V26" i="9" s="1"/>
  <c r="V45" i="9" s="1"/>
  <c r="U13" i="9"/>
  <c r="U26" i="9" s="1"/>
  <c r="T13" i="9"/>
  <c r="S13" i="9"/>
  <c r="S26" i="9" s="1"/>
  <c r="R13" i="9"/>
  <c r="R26" i="9" s="1"/>
  <c r="Q13" i="9"/>
  <c r="Q26" i="9" s="1"/>
  <c r="P13" i="9"/>
  <c r="P26" i="9" s="1"/>
  <c r="O13" i="9"/>
  <c r="O26" i="9" s="1"/>
  <c r="O45" i="9" s="1"/>
  <c r="N13" i="9"/>
  <c r="N26" i="9" s="1"/>
  <c r="N45" i="9" s="1"/>
  <c r="M13" i="9"/>
  <c r="L13" i="9"/>
  <c r="K13" i="9"/>
  <c r="K26" i="9" s="1"/>
  <c r="J13" i="9"/>
  <c r="J26" i="9" s="1"/>
  <c r="I13" i="9"/>
  <c r="I26" i="9" s="1"/>
  <c r="H13" i="9"/>
  <c r="H26" i="9" s="1"/>
  <c r="G13" i="9"/>
  <c r="G26" i="9" s="1"/>
  <c r="F13" i="9"/>
  <c r="F26" i="9" s="1"/>
  <c r="F45" i="9" s="1"/>
  <c r="E13" i="9"/>
  <c r="E26" i="9" s="1"/>
  <c r="D13" i="9"/>
  <c r="C13" i="9"/>
  <c r="C26" i="9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P44" i="10"/>
  <c r="H44" i="10"/>
  <c r="AA43" i="10"/>
  <c r="Y43" i="10"/>
  <c r="X43" i="10"/>
  <c r="Z43" i="10" s="1"/>
  <c r="W43" i="10"/>
  <c r="V43" i="10"/>
  <c r="U43" i="10"/>
  <c r="T43" i="10"/>
  <c r="S43" i="10"/>
  <c r="S44" i="10" s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C44" i="10" s="1"/>
  <c r="AA37" i="10"/>
  <c r="Y37" i="10"/>
  <c r="X37" i="10"/>
  <c r="Z37" i="10" s="1"/>
  <c r="W37" i="10"/>
  <c r="W44" i="10" s="1"/>
  <c r="V37" i="10"/>
  <c r="V44" i="10" s="1"/>
  <c r="U37" i="10"/>
  <c r="U44" i="10" s="1"/>
  <c r="T37" i="10"/>
  <c r="T44" i="10" s="1"/>
  <c r="S37" i="10"/>
  <c r="R37" i="10"/>
  <c r="R44" i="10" s="1"/>
  <c r="Q37" i="10"/>
  <c r="Q44" i="10" s="1"/>
  <c r="P37" i="10"/>
  <c r="O37" i="10"/>
  <c r="O44" i="10" s="1"/>
  <c r="N37" i="10"/>
  <c r="N44" i="10" s="1"/>
  <c r="M37" i="10"/>
  <c r="M44" i="10" s="1"/>
  <c r="L37" i="10"/>
  <c r="L44" i="10" s="1"/>
  <c r="K37" i="10"/>
  <c r="J37" i="10"/>
  <c r="J44" i="10" s="1"/>
  <c r="I37" i="10"/>
  <c r="H37" i="10"/>
  <c r="G37" i="10"/>
  <c r="G44" i="10" s="1"/>
  <c r="F37" i="10"/>
  <c r="F44" i="10" s="1"/>
  <c r="E37" i="10"/>
  <c r="E44" i="10" s="1"/>
  <c r="D37" i="10"/>
  <c r="D44" i="10" s="1"/>
  <c r="C37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W13" i="10"/>
  <c r="W26" i="10" s="1"/>
  <c r="W45" i="10" s="1"/>
  <c r="V13" i="10"/>
  <c r="V26" i="10" s="1"/>
  <c r="U13" i="10"/>
  <c r="U26" i="10" s="1"/>
  <c r="T13" i="10"/>
  <c r="S13" i="10"/>
  <c r="S26" i="10" s="1"/>
  <c r="R13" i="10"/>
  <c r="R26" i="10" s="1"/>
  <c r="Q13" i="10"/>
  <c r="Q26" i="10" s="1"/>
  <c r="P13" i="10"/>
  <c r="P26" i="10" s="1"/>
  <c r="O13" i="10"/>
  <c r="O26" i="10" s="1"/>
  <c r="O45" i="10" s="1"/>
  <c r="N13" i="10"/>
  <c r="N26" i="10" s="1"/>
  <c r="M13" i="10"/>
  <c r="M26" i="10" s="1"/>
  <c r="L13" i="10"/>
  <c r="L26" i="10" s="1"/>
  <c r="K13" i="10"/>
  <c r="K26" i="10" s="1"/>
  <c r="J13" i="10"/>
  <c r="J26" i="10" s="1"/>
  <c r="I13" i="10"/>
  <c r="I26" i="10" s="1"/>
  <c r="H13" i="10"/>
  <c r="H26" i="10" s="1"/>
  <c r="G13" i="10"/>
  <c r="G26" i="10" s="1"/>
  <c r="G45" i="10" s="1"/>
  <c r="F13" i="10"/>
  <c r="F26" i="10" s="1"/>
  <c r="E13" i="10"/>
  <c r="E26" i="10" s="1"/>
  <c r="D13" i="10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Y44" i="11" s="1"/>
  <c r="X43" i="11"/>
  <c r="W43" i="11"/>
  <c r="V43" i="11"/>
  <c r="U43" i="11"/>
  <c r="T43" i="11"/>
  <c r="S43" i="11"/>
  <c r="R43" i="11"/>
  <c r="Q43" i="11"/>
  <c r="Q44" i="11" s="1"/>
  <c r="P43" i="11"/>
  <c r="O43" i="11"/>
  <c r="N43" i="11"/>
  <c r="M43" i="11"/>
  <c r="L43" i="11"/>
  <c r="K43" i="11"/>
  <c r="J43" i="11"/>
  <c r="I43" i="11"/>
  <c r="I44" i="11" s="1"/>
  <c r="H43" i="11"/>
  <c r="G43" i="11"/>
  <c r="F43" i="11"/>
  <c r="E43" i="11"/>
  <c r="D43" i="11"/>
  <c r="C43" i="11"/>
  <c r="AA37" i="11"/>
  <c r="Z37" i="11"/>
  <c r="Y37" i="11"/>
  <c r="X37" i="11"/>
  <c r="X44" i="11" s="1"/>
  <c r="Z44" i="11" s="1"/>
  <c r="W37" i="11"/>
  <c r="W44" i="11" s="1"/>
  <c r="V37" i="11"/>
  <c r="U37" i="11"/>
  <c r="U44" i="11" s="1"/>
  <c r="T37" i="11"/>
  <c r="T44" i="11" s="1"/>
  <c r="S37" i="11"/>
  <c r="R37" i="11"/>
  <c r="Q37" i="11"/>
  <c r="P37" i="11"/>
  <c r="P44" i="11" s="1"/>
  <c r="O37" i="11"/>
  <c r="O44" i="11" s="1"/>
  <c r="N37" i="11"/>
  <c r="M37" i="11"/>
  <c r="M44" i="11" s="1"/>
  <c r="L37" i="11"/>
  <c r="L44" i="11" s="1"/>
  <c r="K37" i="11"/>
  <c r="J37" i="11"/>
  <c r="I37" i="11"/>
  <c r="H37" i="11"/>
  <c r="H44" i="11" s="1"/>
  <c r="G37" i="11"/>
  <c r="G44" i="11" s="1"/>
  <c r="F37" i="11"/>
  <c r="E37" i="11"/>
  <c r="E44" i="11" s="1"/>
  <c r="D37" i="11"/>
  <c r="D44" i="11" s="1"/>
  <c r="C37" i="11"/>
  <c r="AA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W13" i="11"/>
  <c r="W26" i="11" s="1"/>
  <c r="W45" i="11" s="1"/>
  <c r="V13" i="11"/>
  <c r="V26" i="11" s="1"/>
  <c r="U13" i="11"/>
  <c r="U26" i="11" s="1"/>
  <c r="U45" i="11" s="1"/>
  <c r="T13" i="11"/>
  <c r="S13" i="11"/>
  <c r="S26" i="11" s="1"/>
  <c r="R13" i="11"/>
  <c r="R26" i="11" s="1"/>
  <c r="Q13" i="11"/>
  <c r="Q26" i="11" s="1"/>
  <c r="Q45" i="11" s="1"/>
  <c r="P13" i="11"/>
  <c r="P26" i="11" s="1"/>
  <c r="O13" i="11"/>
  <c r="O26" i="11" s="1"/>
  <c r="O45" i="11" s="1"/>
  <c r="N13" i="11"/>
  <c r="N26" i="11" s="1"/>
  <c r="M13" i="11"/>
  <c r="M26" i="11" s="1"/>
  <c r="M45" i="11" s="1"/>
  <c r="L13" i="11"/>
  <c r="L26" i="11" s="1"/>
  <c r="K13" i="11"/>
  <c r="K26" i="11" s="1"/>
  <c r="J13" i="11"/>
  <c r="J26" i="11" s="1"/>
  <c r="I13" i="11"/>
  <c r="I26" i="11" s="1"/>
  <c r="H13" i="11"/>
  <c r="H26" i="11" s="1"/>
  <c r="G13" i="11"/>
  <c r="G26" i="11" s="1"/>
  <c r="G45" i="11" s="1"/>
  <c r="F13" i="11"/>
  <c r="F26" i="11" s="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Q44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W37" i="12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N37" i="12"/>
  <c r="M37" i="12"/>
  <c r="L37" i="12"/>
  <c r="L44" i="12" s="1"/>
  <c r="K37" i="12"/>
  <c r="K44" i="12" s="1"/>
  <c r="J37" i="12"/>
  <c r="J44" i="12" s="1"/>
  <c r="I37" i="12"/>
  <c r="H37" i="12"/>
  <c r="H44" i="12" s="1"/>
  <c r="G37" i="12"/>
  <c r="F37" i="12"/>
  <c r="E37" i="12"/>
  <c r="E44" i="12" s="1"/>
  <c r="D37" i="12"/>
  <c r="D44" i="12" s="1"/>
  <c r="C37" i="12"/>
  <c r="C44" i="12" s="1"/>
  <c r="X26" i="12"/>
  <c r="F26" i="12"/>
  <c r="E26" i="12"/>
  <c r="E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Z13" i="12" s="1"/>
  <c r="W13" i="12"/>
  <c r="W26" i="12" s="1"/>
  <c r="V13" i="12"/>
  <c r="V26" i="12" s="1"/>
  <c r="U13" i="12"/>
  <c r="U26" i="12" s="1"/>
  <c r="U45" i="12" s="1"/>
  <c r="T13" i="12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M13" i="12"/>
  <c r="L13" i="12"/>
  <c r="K13" i="12"/>
  <c r="K26" i="12" s="1"/>
  <c r="J13" i="12"/>
  <c r="J26" i="12" s="1"/>
  <c r="I13" i="12"/>
  <c r="I26" i="12" s="1"/>
  <c r="H13" i="12"/>
  <c r="H26" i="12" s="1"/>
  <c r="G13" i="12"/>
  <c r="F13" i="12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Z43" i="13" s="1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P37" i="13"/>
  <c r="P44" i="13" s="1"/>
  <c r="O37" i="13"/>
  <c r="O44" i="13" s="1"/>
  <c r="N37" i="13"/>
  <c r="M37" i="13"/>
  <c r="L37" i="13"/>
  <c r="K37" i="13"/>
  <c r="K44" i="13" s="1"/>
  <c r="J37" i="13"/>
  <c r="J44" i="13" s="1"/>
  <c r="I37" i="13"/>
  <c r="H37" i="13"/>
  <c r="H44" i="13" s="1"/>
  <c r="G37" i="13"/>
  <c r="G44" i="13" s="1"/>
  <c r="F37" i="13"/>
  <c r="E37" i="13"/>
  <c r="E44" i="13" s="1"/>
  <c r="D37" i="13"/>
  <c r="D44" i="13" s="1"/>
  <c r="C37" i="13"/>
  <c r="C44" i="13" s="1"/>
  <c r="AA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AA45" i="13" s="1"/>
  <c r="Y13" i="13"/>
  <c r="Y26" i="13" s="1"/>
  <c r="Y45" i="13" s="1"/>
  <c r="X13" i="13"/>
  <c r="W13" i="13"/>
  <c r="W26" i="13" s="1"/>
  <c r="W45" i="13" s="1"/>
  <c r="V13" i="13"/>
  <c r="V26" i="13" s="1"/>
  <c r="V45" i="13" s="1"/>
  <c r="U13" i="13"/>
  <c r="U26" i="13" s="1"/>
  <c r="T13" i="13"/>
  <c r="S13" i="13"/>
  <c r="S26" i="13" s="1"/>
  <c r="R13" i="13"/>
  <c r="R26" i="13" s="1"/>
  <c r="Q13" i="13"/>
  <c r="Q26" i="13" s="1"/>
  <c r="P13" i="13"/>
  <c r="P26" i="13" s="1"/>
  <c r="P45" i="13" s="1"/>
  <c r="O13" i="13"/>
  <c r="O26" i="13" s="1"/>
  <c r="O45" i="13" s="1"/>
  <c r="N13" i="13"/>
  <c r="M13" i="13"/>
  <c r="L13" i="13"/>
  <c r="K13" i="13"/>
  <c r="K26" i="13" s="1"/>
  <c r="J13" i="13"/>
  <c r="J26" i="13" s="1"/>
  <c r="I13" i="13"/>
  <c r="I26" i="13" s="1"/>
  <c r="H13" i="13"/>
  <c r="H26" i="13" s="1"/>
  <c r="H45" i="13" s="1"/>
  <c r="G13" i="13"/>
  <c r="G26" i="13" s="1"/>
  <c r="G45" i="13" s="1"/>
  <c r="F13" i="13"/>
  <c r="E13" i="13"/>
  <c r="E26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G45" i="14"/>
  <c r="W44" i="14"/>
  <c r="G44" i="14"/>
  <c r="AA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O37" i="14"/>
  <c r="O44" i="14" s="1"/>
  <c r="N37" i="14"/>
  <c r="N44" i="14" s="1"/>
  <c r="M37" i="14"/>
  <c r="M44" i="14" s="1"/>
  <c r="L37" i="14"/>
  <c r="L44" i="14" s="1"/>
  <c r="K37" i="14"/>
  <c r="J37" i="14"/>
  <c r="J44" i="14" s="1"/>
  <c r="I37" i="14"/>
  <c r="I44" i="14" s="1"/>
  <c r="H37" i="14"/>
  <c r="G37" i="14"/>
  <c r="F37" i="14"/>
  <c r="F44" i="14" s="1"/>
  <c r="E37" i="14"/>
  <c r="E44" i="14" s="1"/>
  <c r="D37" i="14"/>
  <c r="D44" i="14" s="1"/>
  <c r="C37" i="14"/>
  <c r="Q26" i="14"/>
  <c r="J26" i="14"/>
  <c r="J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Y45" i="14" s="1"/>
  <c r="X13" i="14"/>
  <c r="W13" i="14"/>
  <c r="W26" i="14" s="1"/>
  <c r="V13" i="14"/>
  <c r="U13" i="14"/>
  <c r="U26" i="14" s="1"/>
  <c r="T13" i="14"/>
  <c r="T26" i="14" s="1"/>
  <c r="S13" i="14"/>
  <c r="R13" i="14"/>
  <c r="R26" i="14" s="1"/>
  <c r="R45" i="14" s="1"/>
  <c r="Q13" i="14"/>
  <c r="P13" i="14"/>
  <c r="P26" i="14" s="1"/>
  <c r="O13" i="14"/>
  <c r="O26" i="14" s="1"/>
  <c r="N13" i="14"/>
  <c r="M13" i="14"/>
  <c r="M26" i="14" s="1"/>
  <c r="L13" i="14"/>
  <c r="L26" i="14" s="1"/>
  <c r="K13" i="14"/>
  <c r="J13" i="14"/>
  <c r="I13" i="14"/>
  <c r="I26" i="14" s="1"/>
  <c r="I45" i="14" s="1"/>
  <c r="H13" i="14"/>
  <c r="H26" i="14" s="1"/>
  <c r="G13" i="14"/>
  <c r="G26" i="14" s="1"/>
  <c r="F13" i="14"/>
  <c r="E13" i="14"/>
  <c r="E26" i="14" s="1"/>
  <c r="D13" i="14"/>
  <c r="D26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W44" i="15"/>
  <c r="V44" i="15"/>
  <c r="F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X37" i="15"/>
  <c r="Z37" i="15" s="1"/>
  <c r="W37" i="15"/>
  <c r="V37" i="15"/>
  <c r="U37" i="15"/>
  <c r="U44" i="15" s="1"/>
  <c r="T37" i="15"/>
  <c r="T44" i="15" s="1"/>
  <c r="S37" i="15"/>
  <c r="S44" i="15" s="1"/>
  <c r="R37" i="15"/>
  <c r="Q37" i="15"/>
  <c r="P37" i="15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I37" i="15"/>
  <c r="H37" i="15"/>
  <c r="H44" i="15" s="1"/>
  <c r="G37" i="15"/>
  <c r="G44" i="15" s="1"/>
  <c r="F37" i="15"/>
  <c r="E37" i="15"/>
  <c r="E44" i="15" s="1"/>
  <c r="D37" i="15"/>
  <c r="D44" i="15" s="1"/>
  <c r="C37" i="15"/>
  <c r="C44" i="15" s="1"/>
  <c r="J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Z13" i="15" s="1"/>
  <c r="W13" i="15"/>
  <c r="V13" i="15"/>
  <c r="V26" i="15" s="1"/>
  <c r="U13" i="15"/>
  <c r="U26" i="15" s="1"/>
  <c r="T13" i="15"/>
  <c r="S13" i="15"/>
  <c r="S26" i="15" s="1"/>
  <c r="S45" i="15" s="1"/>
  <c r="R13" i="15"/>
  <c r="R26" i="15" s="1"/>
  <c r="Q13" i="15"/>
  <c r="Q26" i="15" s="1"/>
  <c r="P13" i="15"/>
  <c r="P26" i="15" s="1"/>
  <c r="O13" i="15"/>
  <c r="N13" i="15"/>
  <c r="N26" i="15" s="1"/>
  <c r="M13" i="15"/>
  <c r="M26" i="15" s="1"/>
  <c r="L13" i="15"/>
  <c r="K13" i="15"/>
  <c r="J13" i="15"/>
  <c r="I13" i="15"/>
  <c r="I26" i="15" s="1"/>
  <c r="H13" i="15"/>
  <c r="G13" i="15"/>
  <c r="F13" i="15"/>
  <c r="F26" i="15" s="1"/>
  <c r="E13" i="15"/>
  <c r="E26" i="15" s="1"/>
  <c r="D13" i="15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G45" i="16"/>
  <c r="W44" i="16"/>
  <c r="G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Z37" i="16" s="1"/>
  <c r="W37" i="16"/>
  <c r="V37" i="16"/>
  <c r="V44" i="16" s="1"/>
  <c r="U37" i="16"/>
  <c r="U44" i="16" s="1"/>
  <c r="T37" i="16"/>
  <c r="T44" i="16" s="1"/>
  <c r="S37" i="16"/>
  <c r="R37" i="16"/>
  <c r="R44" i="16" s="1"/>
  <c r="Q37" i="16"/>
  <c r="Q44" i="16" s="1"/>
  <c r="P37" i="16"/>
  <c r="O37" i="16"/>
  <c r="O44" i="16" s="1"/>
  <c r="N37" i="16"/>
  <c r="N44" i="16" s="1"/>
  <c r="M37" i="16"/>
  <c r="M44" i="16" s="1"/>
  <c r="L37" i="16"/>
  <c r="L44" i="16" s="1"/>
  <c r="K37" i="16"/>
  <c r="J37" i="16"/>
  <c r="J44" i="16" s="1"/>
  <c r="I37" i="16"/>
  <c r="I44" i="16" s="1"/>
  <c r="H37" i="16"/>
  <c r="G37" i="16"/>
  <c r="F37" i="16"/>
  <c r="F44" i="16" s="1"/>
  <c r="F45" i="16" s="1"/>
  <c r="E37" i="16"/>
  <c r="E44" i="16" s="1"/>
  <c r="D37" i="16"/>
  <c r="D44" i="16" s="1"/>
  <c r="C37" i="16"/>
  <c r="R26" i="16"/>
  <c r="Q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P26" i="16" s="1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AA45" i="16" s="1"/>
  <c r="Y13" i="16"/>
  <c r="Y26" i="16" s="1"/>
  <c r="X13" i="16"/>
  <c r="W13" i="16"/>
  <c r="W26" i="16" s="1"/>
  <c r="V13" i="16"/>
  <c r="V26" i="16" s="1"/>
  <c r="U13" i="16"/>
  <c r="U26" i="16" s="1"/>
  <c r="T13" i="16"/>
  <c r="T26" i="16" s="1"/>
  <c r="S13" i="16"/>
  <c r="R13" i="16"/>
  <c r="Q13" i="16"/>
  <c r="P13" i="16"/>
  <c r="O13" i="16"/>
  <c r="O26" i="16" s="1"/>
  <c r="N13" i="16"/>
  <c r="N26" i="16" s="1"/>
  <c r="M13" i="16"/>
  <c r="M26" i="16" s="1"/>
  <c r="L13" i="16"/>
  <c r="L26" i="16" s="1"/>
  <c r="K13" i="16"/>
  <c r="K26" i="16" s="1"/>
  <c r="J13" i="16"/>
  <c r="J26" i="16" s="1"/>
  <c r="J45" i="16" s="1"/>
  <c r="I13" i="16"/>
  <c r="I26" i="16" s="1"/>
  <c r="H13" i="16"/>
  <c r="G13" i="16"/>
  <c r="G26" i="16" s="1"/>
  <c r="F13" i="16"/>
  <c r="F26" i="16" s="1"/>
  <c r="E13" i="16"/>
  <c r="E26" i="16" s="1"/>
  <c r="D13" i="16"/>
  <c r="D26" i="16" s="1"/>
  <c r="C13" i="16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O44" i="17"/>
  <c r="N44" i="17"/>
  <c r="AA43" i="17"/>
  <c r="Y43" i="17"/>
  <c r="X43" i="17"/>
  <c r="W43" i="17"/>
  <c r="V43" i="17"/>
  <c r="U43" i="17"/>
  <c r="T43" i="17"/>
  <c r="S43" i="17"/>
  <c r="R43" i="17"/>
  <c r="Q43" i="17"/>
  <c r="P43" i="17"/>
  <c r="P44" i="17" s="1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Z37" i="17"/>
  <c r="Y37" i="17"/>
  <c r="X37" i="17"/>
  <c r="X44" i="17" s="1"/>
  <c r="W37" i="17"/>
  <c r="W44" i="17" s="1"/>
  <c r="W45" i="17" s="1"/>
  <c r="V37" i="17"/>
  <c r="V44" i="17" s="1"/>
  <c r="U37" i="17"/>
  <c r="U44" i="17" s="1"/>
  <c r="T37" i="17"/>
  <c r="T44" i="17" s="1"/>
  <c r="S37" i="17"/>
  <c r="S44" i="17" s="1"/>
  <c r="R37" i="17"/>
  <c r="R44" i="17" s="1"/>
  <c r="Q37" i="17"/>
  <c r="P37" i="17"/>
  <c r="O37" i="17"/>
  <c r="N37" i="17"/>
  <c r="M37" i="17"/>
  <c r="M44" i="17" s="1"/>
  <c r="L37" i="17"/>
  <c r="L44" i="17" s="1"/>
  <c r="K37" i="17"/>
  <c r="K44" i="17" s="1"/>
  <c r="J37" i="17"/>
  <c r="J44" i="17" s="1"/>
  <c r="I37" i="17"/>
  <c r="H37" i="17"/>
  <c r="G37" i="17"/>
  <c r="G44" i="17" s="1"/>
  <c r="F37" i="17"/>
  <c r="F44" i="17" s="1"/>
  <c r="E37" i="17"/>
  <c r="E44" i="17" s="1"/>
  <c r="D37" i="17"/>
  <c r="D44" i="17" s="1"/>
  <c r="C37" i="17"/>
  <c r="C44" i="17" s="1"/>
  <c r="AA25" i="17"/>
  <c r="Y25" i="17"/>
  <c r="X25" i="17"/>
  <c r="Z25" i="17" s="1"/>
  <c r="W25" i="17"/>
  <c r="V25" i="17"/>
  <c r="U25" i="17"/>
  <c r="T25" i="17"/>
  <c r="S25" i="17"/>
  <c r="R25" i="17"/>
  <c r="R26" i="17" s="1"/>
  <c r="Q25" i="17"/>
  <c r="P25" i="17"/>
  <c r="O25" i="17"/>
  <c r="N25" i="17"/>
  <c r="M25" i="17"/>
  <c r="L25" i="17"/>
  <c r="K25" i="17"/>
  <c r="J25" i="17"/>
  <c r="J26" i="17" s="1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X13" i="17"/>
  <c r="X26" i="17" s="1"/>
  <c r="X45" i="17" s="1"/>
  <c r="W13" i="17"/>
  <c r="W26" i="17" s="1"/>
  <c r="V13" i="17"/>
  <c r="V26" i="17" s="1"/>
  <c r="U13" i="17"/>
  <c r="U26" i="17" s="1"/>
  <c r="T13" i="17"/>
  <c r="T26" i="17" s="1"/>
  <c r="S13" i="17"/>
  <c r="S26" i="17" s="1"/>
  <c r="S45" i="17" s="1"/>
  <c r="R13" i="17"/>
  <c r="Q13" i="17"/>
  <c r="Q26" i="17" s="1"/>
  <c r="P13" i="17"/>
  <c r="P26" i="17" s="1"/>
  <c r="O13" i="17"/>
  <c r="N13" i="17"/>
  <c r="N26" i="17" s="1"/>
  <c r="N45" i="17" s="1"/>
  <c r="M13" i="17"/>
  <c r="L13" i="17"/>
  <c r="L26" i="17" s="1"/>
  <c r="K13" i="17"/>
  <c r="K26" i="17" s="1"/>
  <c r="K45" i="17" s="1"/>
  <c r="J13" i="17"/>
  <c r="I13" i="17"/>
  <c r="I26" i="17" s="1"/>
  <c r="H13" i="17"/>
  <c r="H26" i="17" s="1"/>
  <c r="G13" i="17"/>
  <c r="F13" i="17"/>
  <c r="F26" i="17" s="1"/>
  <c r="F45" i="17" s="1"/>
  <c r="E13" i="17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E45" i="18"/>
  <c r="U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V37" i="18"/>
  <c r="V44" i="18" s="1"/>
  <c r="U37" i="18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M44" i="18" s="1"/>
  <c r="L37" i="18"/>
  <c r="L44" i="18" s="1"/>
  <c r="K37" i="18"/>
  <c r="K44" i="18" s="1"/>
  <c r="J37" i="18"/>
  <c r="J44" i="18" s="1"/>
  <c r="I37" i="18"/>
  <c r="I44" i="18" s="1"/>
  <c r="H37" i="18"/>
  <c r="H44" i="18" s="1"/>
  <c r="G37" i="18"/>
  <c r="F37" i="18"/>
  <c r="F44" i="18" s="1"/>
  <c r="E37" i="18"/>
  <c r="D37" i="18"/>
  <c r="D44" i="18" s="1"/>
  <c r="C37" i="18"/>
  <c r="C44" i="18" s="1"/>
  <c r="AA26" i="18"/>
  <c r="AA45" i="18" s="1"/>
  <c r="I26" i="18"/>
  <c r="H26" i="18"/>
  <c r="AA25" i="18"/>
  <c r="Y25" i="18"/>
  <c r="Z25" i="18" s="1"/>
  <c r="X25" i="18"/>
  <c r="W25" i="18"/>
  <c r="V25" i="18"/>
  <c r="U25" i="18"/>
  <c r="T25" i="18"/>
  <c r="S25" i="18"/>
  <c r="R25" i="18"/>
  <c r="Q25" i="18"/>
  <c r="Q26" i="18" s="1"/>
  <c r="Q45" i="18" s="1"/>
  <c r="P25" i="18"/>
  <c r="O25" i="18"/>
  <c r="N25" i="18"/>
  <c r="M25" i="18"/>
  <c r="L25" i="18"/>
  <c r="K25" i="18"/>
  <c r="K26" i="18" s="1"/>
  <c r="K45" i="18" s="1"/>
  <c r="J25" i="18"/>
  <c r="I25" i="18"/>
  <c r="H25" i="18"/>
  <c r="G25" i="18"/>
  <c r="F25" i="18"/>
  <c r="E25" i="18"/>
  <c r="D25" i="18"/>
  <c r="C25" i="18"/>
  <c r="AA13" i="18"/>
  <c r="Z13" i="18"/>
  <c r="Y13" i="18"/>
  <c r="X13" i="18"/>
  <c r="X26" i="18" s="1"/>
  <c r="W13" i="18"/>
  <c r="W26" i="18" s="1"/>
  <c r="V13" i="18"/>
  <c r="U13" i="18"/>
  <c r="U26" i="18" s="1"/>
  <c r="U45" i="18" s="1"/>
  <c r="T13" i="18"/>
  <c r="T26" i="18" s="1"/>
  <c r="S13" i="18"/>
  <c r="R13" i="18"/>
  <c r="R26" i="18" s="1"/>
  <c r="Q13" i="18"/>
  <c r="P13" i="18"/>
  <c r="P26" i="18" s="1"/>
  <c r="O13" i="18"/>
  <c r="O26" i="18" s="1"/>
  <c r="N13" i="18"/>
  <c r="M13" i="18"/>
  <c r="M26" i="18" s="1"/>
  <c r="M45" i="18" s="1"/>
  <c r="L13" i="18"/>
  <c r="L26" i="18" s="1"/>
  <c r="K13" i="18"/>
  <c r="J13" i="18"/>
  <c r="J26" i="18" s="1"/>
  <c r="J45" i="18" s="1"/>
  <c r="I13" i="18"/>
  <c r="H13" i="18"/>
  <c r="G13" i="18"/>
  <c r="G26" i="18" s="1"/>
  <c r="F13" i="18"/>
  <c r="E13" i="18"/>
  <c r="E26" i="18" s="1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Q44" i="19"/>
  <c r="N44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Y44" i="19" s="1"/>
  <c r="X37" i="19"/>
  <c r="Z37" i="19" s="1"/>
  <c r="W37" i="19"/>
  <c r="W44" i="19" s="1"/>
  <c r="W45" i="19" s="1"/>
  <c r="V37" i="19"/>
  <c r="U37" i="19"/>
  <c r="U44" i="19" s="1"/>
  <c r="T37" i="19"/>
  <c r="T44" i="19" s="1"/>
  <c r="S37" i="19"/>
  <c r="R37" i="19"/>
  <c r="Q37" i="19"/>
  <c r="P37" i="19"/>
  <c r="P44" i="19" s="1"/>
  <c r="O37" i="19"/>
  <c r="O44" i="19" s="1"/>
  <c r="O45" i="19" s="1"/>
  <c r="N37" i="19"/>
  <c r="M37" i="19"/>
  <c r="M44" i="19" s="1"/>
  <c r="L37" i="19"/>
  <c r="L44" i="19" s="1"/>
  <c r="K37" i="19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AA25" i="19"/>
  <c r="Z25" i="19"/>
  <c r="Y25" i="19"/>
  <c r="X25" i="19"/>
  <c r="X26" i="19" s="1"/>
  <c r="W25" i="19"/>
  <c r="V25" i="19"/>
  <c r="U25" i="19"/>
  <c r="U26" i="19" s="1"/>
  <c r="T25" i="19"/>
  <c r="S25" i="19"/>
  <c r="R25" i="19"/>
  <c r="Q25" i="19"/>
  <c r="P25" i="19"/>
  <c r="P26" i="19" s="1"/>
  <c r="O25" i="19"/>
  <c r="N25" i="19"/>
  <c r="M25" i="19"/>
  <c r="L25" i="19"/>
  <c r="K25" i="19"/>
  <c r="J25" i="19"/>
  <c r="J26" i="19" s="1"/>
  <c r="I25" i="19"/>
  <c r="H25" i="19"/>
  <c r="H26" i="19" s="1"/>
  <c r="G25" i="19"/>
  <c r="F25" i="19"/>
  <c r="E25" i="19"/>
  <c r="D25" i="19"/>
  <c r="C25" i="19"/>
  <c r="AA13" i="19"/>
  <c r="AA26" i="19" s="1"/>
  <c r="Y13" i="19"/>
  <c r="Y26" i="19" s="1"/>
  <c r="Y45" i="19" s="1"/>
  <c r="X13" i="19"/>
  <c r="W13" i="19"/>
  <c r="W26" i="19" s="1"/>
  <c r="V13" i="19"/>
  <c r="V26" i="19" s="1"/>
  <c r="U13" i="19"/>
  <c r="T13" i="19"/>
  <c r="T26" i="19" s="1"/>
  <c r="T45" i="19" s="1"/>
  <c r="S13" i="19"/>
  <c r="S26" i="19" s="1"/>
  <c r="R13" i="19"/>
  <c r="Q13" i="19"/>
  <c r="Q26" i="19" s="1"/>
  <c r="Q45" i="19" s="1"/>
  <c r="P13" i="19"/>
  <c r="O13" i="19"/>
  <c r="O26" i="19" s="1"/>
  <c r="N13" i="19"/>
  <c r="N26" i="19" s="1"/>
  <c r="M13" i="19"/>
  <c r="L13" i="19"/>
  <c r="L26" i="19" s="1"/>
  <c r="L45" i="19" s="1"/>
  <c r="K13" i="19"/>
  <c r="K26" i="19" s="1"/>
  <c r="J13" i="19"/>
  <c r="I13" i="19"/>
  <c r="H13" i="19"/>
  <c r="G13" i="19"/>
  <c r="G26" i="19" s="1"/>
  <c r="F13" i="19"/>
  <c r="F26" i="19" s="1"/>
  <c r="E13" i="19"/>
  <c r="D13" i="19"/>
  <c r="D26" i="19" s="1"/>
  <c r="D45" i="19" s="1"/>
  <c r="C13" i="19"/>
  <c r="C26" i="19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L44" i="20"/>
  <c r="F44" i="20"/>
  <c r="D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X44" i="20" s="1"/>
  <c r="W37" i="20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N37" i="20"/>
  <c r="N44" i="20" s="1"/>
  <c r="M37" i="20"/>
  <c r="M44" i="20" s="1"/>
  <c r="L37" i="20"/>
  <c r="K37" i="20"/>
  <c r="K44" i="20" s="1"/>
  <c r="J37" i="20"/>
  <c r="J44" i="20" s="1"/>
  <c r="I37" i="20"/>
  <c r="I44" i="20" s="1"/>
  <c r="H37" i="20"/>
  <c r="H44" i="20" s="1"/>
  <c r="G37" i="20"/>
  <c r="F37" i="20"/>
  <c r="E37" i="20"/>
  <c r="E44" i="20" s="1"/>
  <c r="D37" i="20"/>
  <c r="C37" i="20"/>
  <c r="C44" i="20" s="1"/>
  <c r="AA25" i="20"/>
  <c r="Y25" i="20"/>
  <c r="X25" i="20"/>
  <c r="Z25" i="20" s="1"/>
  <c r="W25" i="20"/>
  <c r="W26" i="20" s="1"/>
  <c r="V25" i="20"/>
  <c r="U25" i="20"/>
  <c r="T25" i="20"/>
  <c r="S25" i="20"/>
  <c r="R25" i="20"/>
  <c r="R26" i="20" s="1"/>
  <c r="Q25" i="20"/>
  <c r="P25" i="20"/>
  <c r="O25" i="20"/>
  <c r="O26" i="20" s="1"/>
  <c r="N25" i="20"/>
  <c r="M25" i="20"/>
  <c r="L25" i="20"/>
  <c r="K25" i="20"/>
  <c r="J25" i="20"/>
  <c r="J26" i="20" s="1"/>
  <c r="I25" i="20"/>
  <c r="H25" i="20"/>
  <c r="G25" i="20"/>
  <c r="F25" i="20"/>
  <c r="E25" i="20"/>
  <c r="D25" i="20"/>
  <c r="C25" i="20"/>
  <c r="AA13" i="20"/>
  <c r="AA26" i="20" s="1"/>
  <c r="Y13" i="20"/>
  <c r="Y26" i="20" s="1"/>
  <c r="Y45" i="20" s="1"/>
  <c r="X13" i="20"/>
  <c r="X26" i="20" s="1"/>
  <c r="X45" i="20" s="1"/>
  <c r="W13" i="20"/>
  <c r="V13" i="20"/>
  <c r="V26" i="20" s="1"/>
  <c r="U13" i="20"/>
  <c r="T13" i="20"/>
  <c r="T26" i="20" s="1"/>
  <c r="S13" i="20"/>
  <c r="S26" i="20" s="1"/>
  <c r="S45" i="20" s="1"/>
  <c r="R13" i="20"/>
  <c r="Q13" i="20"/>
  <c r="Q26" i="20" s="1"/>
  <c r="P13" i="20"/>
  <c r="P26" i="20" s="1"/>
  <c r="O13" i="20"/>
  <c r="N13" i="20"/>
  <c r="N26" i="20" s="1"/>
  <c r="M13" i="20"/>
  <c r="L13" i="20"/>
  <c r="L26" i="20" s="1"/>
  <c r="K13" i="20"/>
  <c r="K26" i="20" s="1"/>
  <c r="K45" i="20" s="1"/>
  <c r="J13" i="20"/>
  <c r="I13" i="20"/>
  <c r="I26" i="20" s="1"/>
  <c r="H13" i="20"/>
  <c r="H26" i="20" s="1"/>
  <c r="G13" i="20"/>
  <c r="G26" i="20" s="1"/>
  <c r="F13" i="20"/>
  <c r="F26" i="20" s="1"/>
  <c r="E13" i="20"/>
  <c r="D13" i="20"/>
  <c r="D26" i="20" s="1"/>
  <c r="C13" i="20"/>
  <c r="C26" i="20" s="1"/>
  <c r="C45" i="20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M44" i="1"/>
  <c r="E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Z44" i="1" s="1"/>
  <c r="W37" i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D37" i="1"/>
  <c r="D44" i="1" s="1"/>
  <c r="C37" i="1"/>
  <c r="C44" i="1" s="1"/>
  <c r="AA25" i="1"/>
  <c r="Y25" i="1"/>
  <c r="Z25" i="1" s="1"/>
  <c r="X25" i="1"/>
  <c r="W25" i="1"/>
  <c r="V25" i="1"/>
  <c r="U25" i="1"/>
  <c r="T25" i="1"/>
  <c r="S25" i="1"/>
  <c r="R25" i="1"/>
  <c r="Q25" i="1"/>
  <c r="Q26" i="1" s="1"/>
  <c r="Q45" i="1" s="1"/>
  <c r="P25" i="1"/>
  <c r="O25" i="1"/>
  <c r="N25" i="1"/>
  <c r="M25" i="1"/>
  <c r="L25" i="1"/>
  <c r="K25" i="1"/>
  <c r="J25" i="1"/>
  <c r="I25" i="1"/>
  <c r="I26" i="1" s="1"/>
  <c r="H25" i="1"/>
  <c r="G25" i="1"/>
  <c r="F25" i="1"/>
  <c r="E25" i="1"/>
  <c r="D25" i="1"/>
  <c r="C25" i="1"/>
  <c r="AA13" i="1"/>
  <c r="AA26" i="1" s="1"/>
  <c r="AA45" i="1" s="1"/>
  <c r="Z13" i="1"/>
  <c r="Y13" i="1"/>
  <c r="Y26" i="1" s="1"/>
  <c r="X13" i="1"/>
  <c r="X26" i="1" s="1"/>
  <c r="W13" i="1"/>
  <c r="W26" i="1" s="1"/>
  <c r="V13" i="1"/>
  <c r="U13" i="1"/>
  <c r="U26" i="1" s="1"/>
  <c r="T13" i="1"/>
  <c r="T26" i="1" s="1"/>
  <c r="S13" i="1"/>
  <c r="S26" i="1" s="1"/>
  <c r="S45" i="1" s="1"/>
  <c r="R13" i="1"/>
  <c r="R26" i="1" s="1"/>
  <c r="R45" i="1" s="1"/>
  <c r="Q13" i="1"/>
  <c r="P13" i="1"/>
  <c r="P26" i="1" s="1"/>
  <c r="P45" i="1" s="1"/>
  <c r="O13" i="1"/>
  <c r="O26" i="1" s="1"/>
  <c r="N13" i="1"/>
  <c r="M13" i="1"/>
  <c r="M26" i="1" s="1"/>
  <c r="L13" i="1"/>
  <c r="L26" i="1" s="1"/>
  <c r="K13" i="1"/>
  <c r="K26" i="1" s="1"/>
  <c r="K45" i="1" s="1"/>
  <c r="J13" i="1"/>
  <c r="J26" i="1" s="1"/>
  <c r="J45" i="1" s="1"/>
  <c r="I13" i="1"/>
  <c r="H13" i="1"/>
  <c r="H26" i="1" s="1"/>
  <c r="G13" i="1"/>
  <c r="G26" i="1" s="1"/>
  <c r="F13" i="1"/>
  <c r="E13" i="1"/>
  <c r="E26" i="1" s="1"/>
  <c r="E45" i="1" s="1"/>
  <c r="D13" i="1"/>
  <c r="D26" i="1" s="1"/>
  <c r="C13" i="1"/>
  <c r="C26" i="1" s="1"/>
  <c r="C45" i="1" s="1"/>
  <c r="U45" i="19" l="1"/>
  <c r="G44" i="1"/>
  <c r="F45" i="20"/>
  <c r="N45" i="20"/>
  <c r="V45" i="20"/>
  <c r="H45" i="19"/>
  <c r="P45" i="19"/>
  <c r="F45" i="19"/>
  <c r="R45" i="18"/>
  <c r="Y26" i="18"/>
  <c r="Z26" i="18" s="1"/>
  <c r="Z26" i="17"/>
  <c r="X26" i="14"/>
  <c r="Z26" i="14" s="1"/>
  <c r="Z13" i="14"/>
  <c r="L26" i="12"/>
  <c r="L45" i="12" s="1"/>
  <c r="T26" i="12"/>
  <c r="T45" i="12" s="1"/>
  <c r="O45" i="7"/>
  <c r="X26" i="6"/>
  <c r="Z13" i="6"/>
  <c r="X26" i="3"/>
  <c r="Z26" i="3" s="1"/>
  <c r="Z13" i="3"/>
  <c r="O44" i="1"/>
  <c r="D45" i="1"/>
  <c r="L45" i="1"/>
  <c r="T45" i="1"/>
  <c r="R26" i="19"/>
  <c r="Z13" i="19"/>
  <c r="I26" i="19"/>
  <c r="I45" i="19" s="1"/>
  <c r="V44" i="19"/>
  <c r="V45" i="19" s="1"/>
  <c r="C26" i="18"/>
  <c r="C45" i="18" s="1"/>
  <c r="S26" i="18"/>
  <c r="S45" i="18" s="1"/>
  <c r="G26" i="17"/>
  <c r="G45" i="17" s="1"/>
  <c r="O26" i="17"/>
  <c r="O45" i="17" s="1"/>
  <c r="R45" i="15"/>
  <c r="Z13" i="13"/>
  <c r="Z25" i="13"/>
  <c r="M26" i="12"/>
  <c r="F45" i="12"/>
  <c r="C44" i="11"/>
  <c r="S44" i="11"/>
  <c r="S45" i="11" s="1"/>
  <c r="Z44" i="7"/>
  <c r="Y45" i="4"/>
  <c r="W44" i="1"/>
  <c r="M45" i="1"/>
  <c r="U45" i="1"/>
  <c r="H45" i="17"/>
  <c r="P45" i="17"/>
  <c r="F26" i="1"/>
  <c r="F45" i="1" s="1"/>
  <c r="N26" i="1"/>
  <c r="N45" i="1" s="1"/>
  <c r="V26" i="1"/>
  <c r="V45" i="1" s="1"/>
  <c r="D26" i="10"/>
  <c r="T26" i="10"/>
  <c r="T45" i="10" s="1"/>
  <c r="W45" i="9"/>
  <c r="P45" i="8"/>
  <c r="M26" i="5"/>
  <c r="M45" i="5" s="1"/>
  <c r="Z13" i="20"/>
  <c r="G44" i="20"/>
  <c r="G45" i="20" s="1"/>
  <c r="O44" i="20"/>
  <c r="O45" i="20" s="1"/>
  <c r="W44" i="20"/>
  <c r="W45" i="20" s="1"/>
  <c r="E26" i="19"/>
  <c r="E45" i="19" s="1"/>
  <c r="M26" i="19"/>
  <c r="M45" i="19" s="1"/>
  <c r="F26" i="18"/>
  <c r="F45" i="18" s="1"/>
  <c r="N26" i="18"/>
  <c r="N45" i="18" s="1"/>
  <c r="V26" i="18"/>
  <c r="V45" i="18" s="1"/>
  <c r="Z13" i="17"/>
  <c r="V45" i="17"/>
  <c r="H26" i="16"/>
  <c r="H45" i="16" s="1"/>
  <c r="X26" i="16"/>
  <c r="Z26" i="16" s="1"/>
  <c r="C45" i="13"/>
  <c r="H45" i="11"/>
  <c r="P45" i="11"/>
  <c r="Z25" i="11"/>
  <c r="E45" i="10"/>
  <c r="M45" i="10"/>
  <c r="U45" i="10"/>
  <c r="H45" i="9"/>
  <c r="V45" i="5"/>
  <c r="Q45" i="3"/>
  <c r="D45" i="2"/>
  <c r="T45" i="2"/>
  <c r="L45" i="2"/>
  <c r="N45" i="19"/>
  <c r="O45" i="18"/>
  <c r="J45" i="17"/>
  <c r="R45" i="17"/>
  <c r="D45" i="13"/>
  <c r="L44" i="13"/>
  <c r="N45" i="10"/>
  <c r="X26" i="4"/>
  <c r="Z26" i="4" s="1"/>
  <c r="Z13" i="4"/>
  <c r="E45" i="3"/>
  <c r="D45" i="20"/>
  <c r="L45" i="20"/>
  <c r="T45" i="20"/>
  <c r="G45" i="19"/>
  <c r="H44" i="17"/>
  <c r="Z13" i="16"/>
  <c r="M44" i="13"/>
  <c r="N44" i="12"/>
  <c r="G45" i="9"/>
  <c r="Z37" i="8"/>
  <c r="Y44" i="8"/>
  <c r="Z44" i="8" s="1"/>
  <c r="N45" i="6"/>
  <c r="Q45" i="4"/>
  <c r="E26" i="20"/>
  <c r="E45" i="20" s="1"/>
  <c r="M26" i="20"/>
  <c r="M45" i="20" s="1"/>
  <c r="U26" i="20"/>
  <c r="U45" i="20" s="1"/>
  <c r="X44" i="19"/>
  <c r="Z44" i="19" s="1"/>
  <c r="G44" i="18"/>
  <c r="W44" i="18"/>
  <c r="E26" i="17"/>
  <c r="E45" i="17" s="1"/>
  <c r="M26" i="17"/>
  <c r="M45" i="17" s="1"/>
  <c r="U45" i="17"/>
  <c r="Z50" i="16"/>
  <c r="H26" i="15"/>
  <c r="H45" i="15" s="1"/>
  <c r="X26" i="15"/>
  <c r="O45" i="14"/>
  <c r="J44" i="11"/>
  <c r="J45" i="11" s="1"/>
  <c r="R44" i="11"/>
  <c r="I45" i="11"/>
  <c r="Z37" i="9"/>
  <c r="X44" i="9"/>
  <c r="J44" i="8"/>
  <c r="G45" i="6"/>
  <c r="W45" i="6"/>
  <c r="G45" i="4"/>
  <c r="O45" i="4"/>
  <c r="G45" i="3"/>
  <c r="O45" i="3"/>
  <c r="W45" i="3"/>
  <c r="C26" i="16"/>
  <c r="S26" i="16"/>
  <c r="X44" i="15"/>
  <c r="F44" i="13"/>
  <c r="N44" i="13"/>
  <c r="X44" i="13"/>
  <c r="Z44" i="13" s="1"/>
  <c r="V45" i="12"/>
  <c r="N26" i="12"/>
  <c r="N45" i="12" s="1"/>
  <c r="I44" i="12"/>
  <c r="I45" i="12" s="1"/>
  <c r="F45" i="10"/>
  <c r="V45" i="10"/>
  <c r="P45" i="9"/>
  <c r="I45" i="8"/>
  <c r="Q45" i="8"/>
  <c r="Z13" i="8"/>
  <c r="I45" i="7"/>
  <c r="Z26" i="7"/>
  <c r="Z25" i="7"/>
  <c r="H44" i="6"/>
  <c r="H45" i="6" s="1"/>
  <c r="P44" i="6"/>
  <c r="P45" i="6" s="1"/>
  <c r="X44" i="6"/>
  <c r="Z44" i="6" s="1"/>
  <c r="G45" i="5"/>
  <c r="W45" i="5"/>
  <c r="E45" i="16"/>
  <c r="M45" i="16"/>
  <c r="U45" i="16"/>
  <c r="K26" i="15"/>
  <c r="K45" i="15" s="1"/>
  <c r="AA26" i="15"/>
  <c r="AA45" i="15" s="1"/>
  <c r="G26" i="12"/>
  <c r="J45" i="12"/>
  <c r="R45" i="12"/>
  <c r="AA45" i="12"/>
  <c r="F44" i="11"/>
  <c r="N44" i="11"/>
  <c r="N45" i="11" s="1"/>
  <c r="V44" i="11"/>
  <c r="I45" i="9"/>
  <c r="Y45" i="9"/>
  <c r="I44" i="9"/>
  <c r="Q44" i="9"/>
  <c r="Q45" i="9" s="1"/>
  <c r="Y44" i="9"/>
  <c r="AA26" i="8"/>
  <c r="AA26" i="7"/>
  <c r="I45" i="6"/>
  <c r="Y45" i="6"/>
  <c r="X44" i="3"/>
  <c r="Z44" i="3" s="1"/>
  <c r="E45" i="2"/>
  <c r="M45" i="2"/>
  <c r="U45" i="2"/>
  <c r="N45" i="16"/>
  <c r="V45" i="16"/>
  <c r="H44" i="16"/>
  <c r="P44" i="16"/>
  <c r="E45" i="15"/>
  <c r="M45" i="15"/>
  <c r="U45" i="15"/>
  <c r="D45" i="14"/>
  <c r="L45" i="14"/>
  <c r="T45" i="14"/>
  <c r="C26" i="14"/>
  <c r="C45" i="14" s="1"/>
  <c r="K26" i="14"/>
  <c r="S26" i="14"/>
  <c r="S45" i="14" s="1"/>
  <c r="AA26" i="14"/>
  <c r="AA45" i="14" s="1"/>
  <c r="Q45" i="14"/>
  <c r="H44" i="14"/>
  <c r="H45" i="14" s="1"/>
  <c r="P44" i="14"/>
  <c r="P45" i="14" s="1"/>
  <c r="L26" i="13"/>
  <c r="T26" i="13"/>
  <c r="T45" i="13" s="1"/>
  <c r="D26" i="11"/>
  <c r="D45" i="11" s="1"/>
  <c r="T26" i="11"/>
  <c r="T45" i="11" s="1"/>
  <c r="H45" i="10"/>
  <c r="P45" i="10"/>
  <c r="X44" i="10"/>
  <c r="C26" i="8"/>
  <c r="K26" i="8"/>
  <c r="N45" i="8"/>
  <c r="C26" i="7"/>
  <c r="K26" i="7"/>
  <c r="K45" i="7" s="1"/>
  <c r="S26" i="7"/>
  <c r="J44" i="6"/>
  <c r="J45" i="6" s="1"/>
  <c r="Z43" i="6"/>
  <c r="D45" i="4"/>
  <c r="L45" i="4"/>
  <c r="T45" i="4"/>
  <c r="C26" i="4"/>
  <c r="K26" i="4"/>
  <c r="S26" i="4"/>
  <c r="AA26" i="4"/>
  <c r="D45" i="3"/>
  <c r="K26" i="3"/>
  <c r="K45" i="3" s="1"/>
  <c r="AA26" i="3"/>
  <c r="AA45" i="3" s="1"/>
  <c r="I44" i="3"/>
  <c r="I45" i="3" s="1"/>
  <c r="Y44" i="3"/>
  <c r="Y45" i="3" s="1"/>
  <c r="F45" i="2"/>
  <c r="N45" i="2"/>
  <c r="V45" i="2"/>
  <c r="O45" i="16"/>
  <c r="W45" i="16"/>
  <c r="F45" i="15"/>
  <c r="N45" i="15"/>
  <c r="V45" i="15"/>
  <c r="P44" i="15"/>
  <c r="E45" i="14"/>
  <c r="M45" i="14"/>
  <c r="U45" i="14"/>
  <c r="M26" i="13"/>
  <c r="I44" i="13"/>
  <c r="Q44" i="13"/>
  <c r="Q45" i="13" s="1"/>
  <c r="Q45" i="12"/>
  <c r="I45" i="10"/>
  <c r="Q45" i="10"/>
  <c r="I44" i="10"/>
  <c r="Y44" i="10"/>
  <c r="Y45" i="10" s="1"/>
  <c r="K26" i="6"/>
  <c r="K45" i="6" s="1"/>
  <c r="S26" i="6"/>
  <c r="S45" i="6" s="1"/>
  <c r="AA26" i="6"/>
  <c r="AA45" i="6" s="1"/>
  <c r="Z13" i="5"/>
  <c r="I45" i="5"/>
  <c r="Q45" i="5"/>
  <c r="Y45" i="5"/>
  <c r="H44" i="5"/>
  <c r="H45" i="5" s="1"/>
  <c r="P44" i="5"/>
  <c r="P45" i="5" s="1"/>
  <c r="E45" i="4"/>
  <c r="M45" i="4"/>
  <c r="I45" i="4"/>
  <c r="X44" i="4"/>
  <c r="M45" i="3"/>
  <c r="U45" i="3"/>
  <c r="Z43" i="3"/>
  <c r="G45" i="2"/>
  <c r="O45" i="2"/>
  <c r="W45" i="2"/>
  <c r="I44" i="2"/>
  <c r="I45" i="2" s="1"/>
  <c r="Q44" i="2"/>
  <c r="Q45" i="2" s="1"/>
  <c r="Z50" i="2"/>
  <c r="Z50" i="17"/>
  <c r="C44" i="16"/>
  <c r="K44" i="16"/>
  <c r="K45" i="16" s="1"/>
  <c r="S44" i="16"/>
  <c r="G26" i="15"/>
  <c r="G45" i="15" s="1"/>
  <c r="O26" i="15"/>
  <c r="O45" i="15" s="1"/>
  <c r="W26" i="15"/>
  <c r="W45" i="15" s="1"/>
  <c r="J44" i="15"/>
  <c r="R44" i="15"/>
  <c r="F26" i="14"/>
  <c r="F45" i="14" s="1"/>
  <c r="N26" i="14"/>
  <c r="N45" i="14" s="1"/>
  <c r="V26" i="14"/>
  <c r="V45" i="14" s="1"/>
  <c r="C44" i="14"/>
  <c r="K44" i="14"/>
  <c r="S44" i="14"/>
  <c r="F26" i="13"/>
  <c r="N26" i="13"/>
  <c r="R45" i="13"/>
  <c r="M44" i="12"/>
  <c r="F45" i="11"/>
  <c r="V45" i="11"/>
  <c r="D26" i="9"/>
  <c r="T26" i="9"/>
  <c r="T45" i="9" s="1"/>
  <c r="E44" i="9"/>
  <c r="E45" i="9" s="1"/>
  <c r="M44" i="9"/>
  <c r="M45" i="9" s="1"/>
  <c r="U44" i="9"/>
  <c r="U45" i="9" s="1"/>
  <c r="P44" i="8"/>
  <c r="P44" i="7"/>
  <c r="P45" i="7" s="1"/>
  <c r="Z43" i="7"/>
  <c r="E26" i="6"/>
  <c r="E45" i="6" s="1"/>
  <c r="M26" i="6"/>
  <c r="M45" i="6" s="1"/>
  <c r="U26" i="6"/>
  <c r="U45" i="6" s="1"/>
  <c r="L26" i="6"/>
  <c r="L45" i="6" s="1"/>
  <c r="J44" i="5"/>
  <c r="R44" i="5"/>
  <c r="R45" i="5" s="1"/>
  <c r="F26" i="4"/>
  <c r="F45" i="4" s="1"/>
  <c r="N26" i="4"/>
  <c r="N45" i="4" s="1"/>
  <c r="V26" i="4"/>
  <c r="V45" i="4" s="1"/>
  <c r="J44" i="4"/>
  <c r="D44" i="3"/>
  <c r="L44" i="3"/>
  <c r="L45" i="3" s="1"/>
  <c r="T44" i="3"/>
  <c r="T45" i="3" s="1"/>
  <c r="Z50" i="3"/>
  <c r="H45" i="2"/>
  <c r="P45" i="2"/>
  <c r="C44" i="2"/>
  <c r="K44" i="2"/>
  <c r="K45" i="2" s="1"/>
  <c r="S44" i="2"/>
  <c r="S45" i="2" s="1"/>
  <c r="O45" i="1"/>
  <c r="AA45" i="20"/>
  <c r="J45" i="20"/>
  <c r="R45" i="20"/>
  <c r="Z44" i="20"/>
  <c r="G45" i="18"/>
  <c r="W45" i="18"/>
  <c r="Z45" i="20"/>
  <c r="X45" i="19"/>
  <c r="Z45" i="19" s="1"/>
  <c r="Z26" i="19"/>
  <c r="H45" i="20"/>
  <c r="I45" i="20"/>
  <c r="Y45" i="1"/>
  <c r="K45" i="19"/>
  <c r="J45" i="19"/>
  <c r="W45" i="1"/>
  <c r="X45" i="1"/>
  <c r="P45" i="20"/>
  <c r="N45" i="13"/>
  <c r="G45" i="1"/>
  <c r="H45" i="1"/>
  <c r="I45" i="1"/>
  <c r="Q45" i="20"/>
  <c r="C44" i="19"/>
  <c r="C45" i="19" s="1"/>
  <c r="K44" i="19"/>
  <c r="S44" i="19"/>
  <c r="S45" i="19" s="1"/>
  <c r="AA44" i="19"/>
  <c r="AA45" i="19" s="1"/>
  <c r="H45" i="18"/>
  <c r="X45" i="18"/>
  <c r="X44" i="16"/>
  <c r="Z44" i="16" s="1"/>
  <c r="D26" i="15"/>
  <c r="D45" i="15" s="1"/>
  <c r="L26" i="15"/>
  <c r="L45" i="15" s="1"/>
  <c r="T26" i="15"/>
  <c r="T45" i="15" s="1"/>
  <c r="I45" i="18"/>
  <c r="Y45" i="18"/>
  <c r="I45" i="16"/>
  <c r="Y45" i="16"/>
  <c r="Z37" i="12"/>
  <c r="X44" i="12"/>
  <c r="Z44" i="12" s="1"/>
  <c r="Z26" i="20"/>
  <c r="Z37" i="18"/>
  <c r="D45" i="17"/>
  <c r="L45" i="17"/>
  <c r="T45" i="17"/>
  <c r="I45" i="13"/>
  <c r="Z26" i="12"/>
  <c r="X45" i="12"/>
  <c r="Z44" i="15"/>
  <c r="Z26" i="1"/>
  <c r="Z37" i="1"/>
  <c r="Z37" i="20"/>
  <c r="P45" i="18"/>
  <c r="P45" i="16"/>
  <c r="J45" i="15"/>
  <c r="I44" i="15"/>
  <c r="I45" i="15" s="1"/>
  <c r="Q44" i="15"/>
  <c r="Q45" i="15" s="1"/>
  <c r="Y44" i="15"/>
  <c r="Y45" i="15" s="1"/>
  <c r="J45" i="13"/>
  <c r="H45" i="12"/>
  <c r="P45" i="12"/>
  <c r="K44" i="11"/>
  <c r="AA44" i="11"/>
  <c r="J45" i="10"/>
  <c r="R45" i="10"/>
  <c r="K44" i="10"/>
  <c r="K45" i="10" s="1"/>
  <c r="AA44" i="10"/>
  <c r="AA45" i="10" s="1"/>
  <c r="Q45" i="16"/>
  <c r="W45" i="14"/>
  <c r="K45" i="13"/>
  <c r="S45" i="13"/>
  <c r="Y45" i="12"/>
  <c r="D45" i="18"/>
  <c r="L45" i="18"/>
  <c r="T45" i="18"/>
  <c r="Y45" i="17"/>
  <c r="Z45" i="17" s="1"/>
  <c r="D45" i="16"/>
  <c r="L45" i="16"/>
  <c r="T45" i="16"/>
  <c r="R45" i="16"/>
  <c r="P45" i="15"/>
  <c r="Z43" i="14"/>
  <c r="X44" i="14"/>
  <c r="L45" i="13"/>
  <c r="R45" i="11"/>
  <c r="D45" i="10"/>
  <c r="D45" i="9"/>
  <c r="R44" i="19"/>
  <c r="R45" i="19" s="1"/>
  <c r="I44" i="17"/>
  <c r="I45" i="17" s="1"/>
  <c r="Q44" i="17"/>
  <c r="Q45" i="17" s="1"/>
  <c r="Y44" i="17"/>
  <c r="Z44" i="17" s="1"/>
  <c r="Z43" i="17"/>
  <c r="U45" i="13"/>
  <c r="M45" i="13"/>
  <c r="E45" i="13"/>
  <c r="C45" i="12"/>
  <c r="K45" i="12"/>
  <c r="S45" i="12"/>
  <c r="C45" i="11"/>
  <c r="K45" i="11"/>
  <c r="AA45" i="11"/>
  <c r="J44" i="9"/>
  <c r="R44" i="9"/>
  <c r="R45" i="9" s="1"/>
  <c r="Z44" i="9"/>
  <c r="D26" i="6"/>
  <c r="D45" i="6" s="1"/>
  <c r="T26" i="6"/>
  <c r="T45" i="6" s="1"/>
  <c r="C45" i="4"/>
  <c r="G44" i="12"/>
  <c r="G45" i="12" s="1"/>
  <c r="O44" i="12"/>
  <c r="O45" i="12" s="1"/>
  <c r="W44" i="12"/>
  <c r="W45" i="12" s="1"/>
  <c r="X26" i="11"/>
  <c r="Z13" i="11"/>
  <c r="L45" i="11"/>
  <c r="Z50" i="11"/>
  <c r="X26" i="10"/>
  <c r="Z13" i="10"/>
  <c r="L45" i="10"/>
  <c r="Z50" i="10"/>
  <c r="X26" i="9"/>
  <c r="Z13" i="9"/>
  <c r="L45" i="9"/>
  <c r="C44" i="9"/>
  <c r="C45" i="9" s="1"/>
  <c r="K44" i="9"/>
  <c r="K45" i="9" s="1"/>
  <c r="S44" i="9"/>
  <c r="S45" i="9" s="1"/>
  <c r="AA44" i="9"/>
  <c r="AA45" i="9" s="1"/>
  <c r="X26" i="13"/>
  <c r="J45" i="9"/>
  <c r="AA45" i="5"/>
  <c r="C45" i="10"/>
  <c r="S45" i="10"/>
  <c r="Q45" i="7"/>
  <c r="Z43" i="2"/>
  <c r="Y44" i="2"/>
  <c r="Y45" i="2" s="1"/>
  <c r="Z44" i="5"/>
  <c r="X45" i="5"/>
  <c r="Z45" i="5" s="1"/>
  <c r="Z26" i="2"/>
  <c r="X45" i="2"/>
  <c r="D45" i="8"/>
  <c r="L45" i="8"/>
  <c r="C44" i="8"/>
  <c r="C45" i="8" s="1"/>
  <c r="K44" i="8"/>
  <c r="K45" i="8" s="1"/>
  <c r="S44" i="8"/>
  <c r="S45" i="8" s="1"/>
  <c r="AA44" i="8"/>
  <c r="AA45" i="8" s="1"/>
  <c r="X45" i="8"/>
  <c r="Z45" i="8" s="1"/>
  <c r="M45" i="7"/>
  <c r="Y45" i="7"/>
  <c r="Z45" i="7" s="1"/>
  <c r="J45" i="4"/>
  <c r="R45" i="8"/>
  <c r="Z37" i="6"/>
  <c r="C44" i="5"/>
  <c r="C45" i="5" s="1"/>
  <c r="K44" i="5"/>
  <c r="K45" i="5" s="1"/>
  <c r="S44" i="5"/>
  <c r="S45" i="5" s="1"/>
  <c r="AA44" i="5"/>
  <c r="Z44" i="4"/>
  <c r="F26" i="3"/>
  <c r="F45" i="3" s="1"/>
  <c r="N26" i="3"/>
  <c r="N45" i="3" s="1"/>
  <c r="V26" i="3"/>
  <c r="V45" i="3" s="1"/>
  <c r="R45" i="3"/>
  <c r="R45" i="6"/>
  <c r="J45" i="7"/>
  <c r="J45" i="3"/>
  <c r="J45" i="8"/>
  <c r="J45" i="5"/>
  <c r="C44" i="7"/>
  <c r="C45" i="7" s="1"/>
  <c r="K44" i="7"/>
  <c r="S44" i="7"/>
  <c r="S45" i="7" s="1"/>
  <c r="AA44" i="7"/>
  <c r="AA45" i="7" s="1"/>
  <c r="R45" i="4"/>
  <c r="C44" i="4"/>
  <c r="K44" i="4"/>
  <c r="S44" i="4"/>
  <c r="S45" i="4" s="1"/>
  <c r="AA44" i="4"/>
  <c r="C45" i="2"/>
  <c r="R45" i="2"/>
  <c r="Y26" i="8"/>
  <c r="Y45" i="8" s="1"/>
  <c r="Z13" i="7"/>
  <c r="Z13" i="2"/>
  <c r="X45" i="6" l="1"/>
  <c r="Z45" i="6" s="1"/>
  <c r="Z26" i="6"/>
  <c r="AA45" i="4"/>
  <c r="K45" i="14"/>
  <c r="K45" i="4"/>
  <c r="Z45" i="12"/>
  <c r="M45" i="12"/>
  <c r="F45" i="13"/>
  <c r="S45" i="16"/>
  <c r="X45" i="15"/>
  <c r="Z45" i="15" s="1"/>
  <c r="Z26" i="15"/>
  <c r="X45" i="3"/>
  <c r="Z45" i="3" s="1"/>
  <c r="X45" i="4"/>
  <c r="Z45" i="4" s="1"/>
  <c r="Z44" i="10"/>
  <c r="C45" i="16"/>
  <c r="Z26" i="9"/>
  <c r="X45" i="9"/>
  <c r="Z45" i="9" s="1"/>
  <c r="Z26" i="11"/>
  <c r="X45" i="11"/>
  <c r="Z45" i="11" s="1"/>
  <c r="Z26" i="13"/>
  <c r="X45" i="13"/>
  <c r="Z45" i="13" s="1"/>
  <c r="Z26" i="8"/>
  <c r="Z44" i="14"/>
  <c r="X45" i="14"/>
  <c r="Z45" i="14" s="1"/>
  <c r="Z45" i="2"/>
  <c r="Z26" i="10"/>
  <c r="X45" i="10"/>
  <c r="Z45" i="10" s="1"/>
  <c r="Z45" i="1"/>
  <c r="X45" i="16"/>
  <c r="Z45" i="16" s="1"/>
  <c r="Z44" i="2"/>
  <c r="Z45" i="18"/>
</calcChain>
</file>

<file path=xl/sharedStrings.xml><?xml version="1.0" encoding="utf-8"?>
<sst xmlns="http://schemas.openxmlformats.org/spreadsheetml/2006/main" count="2600" uniqueCount="99">
  <si>
    <t>Free State: Matjhabeng (FS184) - Table C6 Quarterly Budget Statement - Financial Position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</si>
  <si>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</si>
  <si>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</si>
  <si>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</si>
  <si>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</si>
  <si>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</si>
  <si>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</si>
  <si>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</si>
  <si>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</si>
  <si>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</si>
  <si>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</si>
  <si>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</si>
  <si>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</si>
  <si>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</si>
  <si>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</si>
  <si>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</si>
  <si>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</si>
  <si>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</si>
  <si>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</si>
  <si>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</si>
  <si>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</si>
  <si>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</si>
  <si>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</si>
  <si>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</si>
  <si>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</si>
  <si>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</si>
  <si>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</si>
  <si>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</si>
  <si>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</si>
  <si>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</si>
  <si>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</si>
  <si>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</si>
  <si>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</si>
  <si>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</si>
  <si>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</si>
  <si>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</si>
  <si>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</si>
  <si>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</si>
  <si>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</si>
  <si>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</si>
  <si>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</si>
  <si>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</si>
  <si>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</si>
  <si>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</si>
  <si>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</si>
  <si>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</si>
  <si>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</si>
  <si>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</si>
  <si>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</si>
  <si>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</si>
  <si>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</si>
  <si>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</si>
  <si>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</si>
  <si>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</si>
  <si>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</si>
  <si>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</si>
  <si>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</si>
  <si>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</si>
  <si>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</si>
  <si>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</si>
  <si>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</si>
  <si>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</si>
  <si>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</si>
  <si>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</si>
  <si>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</si>
  <si>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</si>
  <si>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</si>
  <si>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</si>
  <si>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</si>
  <si>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</si>
  <si>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</si>
  <si>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</si>
  <si>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</si>
  <si>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</si>
  <si>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</si>
  <si>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</si>
  <si>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Gauteng: Emfuleni (GT421) - Table C6 Quarterly Budget Statement - Financial Position ( Waste management                                   ) for 1st Quarter ended 30 September 2024 (Figures Finalised as at 2024/10/25)</t>
  </si>
  <si>
    <t>Gauteng: Mogale City (GT481) - Table C6 Quarterly Budget Statement - Financial Position ( Waste management                                   ) for 1st Quarter ended 30 September 2024 (Figures Finalised as at 2024/10/25)</t>
  </si>
  <si>
    <t>Kwazulu-Natal: Msunduzi (KZN225) - Table C6 Quarterly Budget Statement - Financial Position ( Waste management                                   ) for 1st Quarter ended 30 September 2024 (Figures Finalised as at 2024/10/25)</t>
  </si>
  <si>
    <t>Kwazulu-Natal: Newcastle (KZN252) - Table C6 Quarterly Budget Statement - Financial Position ( Waste management                                   ) for 1st Quarter ended 30 September 2024 (Figures Finalised as at 2024/10/25)</t>
  </si>
  <si>
    <t>Kwazulu-Natal: uMhlathuze (KZN282) - Table C6 Quarterly Budget Statement - Financial Position ( Waste management                                   ) for 1st Quarter ended 30 September 2024 (Figures Finalised as at 2024/10/25)</t>
  </si>
  <si>
    <t>Limpopo: Polokwane (LIM354) - Table C6 Quarterly Budget Statement - Financial Position ( Waste management                                   ) for 1st Quarter ended 30 September 2024 (Figures Finalised as at 2024/10/25)</t>
  </si>
  <si>
    <t>Mpumalanga: Govan Mbeki (MP307) - Table C6 Quarterly Budget Statement - Financial Position ( Waste management                                   ) for 1st Quarter ended 30 September 2024 (Figures Finalised as at 2024/10/25)</t>
  </si>
  <si>
    <t>Mpumalanga: Emalahleni (MP) (MP312) - Table C6 Quarterly Budget Statement - Financial Position ( Waste management                                   ) for 1st Quarter ended 30 September 2024 (Figures Finalised as at 2024/10/25)</t>
  </si>
  <si>
    <t>Mpumalanga: Steve Tshwete (MP313) - Table C6 Quarterly Budget Statement - Financial Position ( Waste management                                   ) for 1st Quarter ended 30 September 2024 (Figures Finalised as at 2024/10/25)</t>
  </si>
  <si>
    <t>Mpumalanga: City of Mbombela (MP326) - Table C6 Quarterly Budget Statement - Financial Position ( Waste management                                   ) for 1st Quarter ended 30 September 2024 (Figures Finalised as at 2024/10/25)</t>
  </si>
  <si>
    <t>Northern Cape: Sol Plaatje (NC091) - Table C6 Quarterly Budget Statement - Financial Position ( Waste management                                   ) for 1st Quarter ended 30 September 2024 (Figures Finalised as at 2024/10/25)</t>
  </si>
  <si>
    <t>North West: Madibeng (NW372) - Table C6 Quarterly Budget Statement - Financial Position ( Waste management                                   ) for 1st Quarter ended 30 September 2024 (Figures Finalised as at 2024/10/25)</t>
  </si>
  <si>
    <t>North West: Rustenburg (NW373) - Table C6 Quarterly Budget Statement - Financial Position ( Waste management                                   ) for 1st Quarter ended 30 September 2024 (Figures Finalised as at 2024/10/25)</t>
  </si>
  <si>
    <t>North West: City of Matlosana (NW403) - Table C6 Quarterly Budget Statement - Financial Position ( Waste management                                   ) for 1st Quarter ended 30 September 2024 (Figures Finalised as at 2024/10/25)</t>
  </si>
  <si>
    <t>North West: J B Marks (NW405) - Table C6 Quarterly Budget Statement - Financial Position ( Waste management                                   ) for 1st Quarter ended 30 September 2024 (Figures Finalised as at 2024/10/25)</t>
  </si>
  <si>
    <t>Western Cape: Drakenstein (WC023) - Table C6 Quarterly Budget Statement - Financial Position ( Waste management                                   ) for 1st Quarter ended 30 September 2024 (Figures Finalised as at 2024/10/25)</t>
  </si>
  <si>
    <t>Western Cape: Stellenbosch (WC024) - Table C6 Quarterly Budget Statement - Financial Position ( Waste management                                   ) for 1st Quarter ended 30 September 2024 (Figures Finalised as at 2024/10/25)</t>
  </si>
  <si>
    <t>Western Cape: George (WC044) - Table C6 Quarterly Budget Statement - Financial Position ( Waste management                                   ) for 1st Quarter ended 30 September 2024 (Figures Finalised as at 2024/10/25)</t>
  </si>
  <si>
    <t>Summary - Table C6 Quarterly Budget Statement - Financial Position ( Waste management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</si>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</sst>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1254938978</v>
      </c>
      <c r="D6" s="18"/>
      <c r="E6" s="19">
        <v>1828837499</v>
      </c>
      <c r="F6" s="20">
        <v>1828837499</v>
      </c>
      <c r="G6" s="20">
        <v>1311096925</v>
      </c>
      <c r="H6" s="20">
        <v>22274041</v>
      </c>
      <c r="I6" s="20">
        <v>-150408022</v>
      </c>
      <c r="J6" s="20">
        <v>1182962944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1182962944</v>
      </c>
      <c r="X6" s="20">
        <v>867352981</v>
      </c>
      <c r="Y6" s="20">
        <v>315609963</v>
      </c>
      <c r="Z6" s="21">
        <v>36.387718715870761</v>
      </c>
      <c r="AA6" s="22">
        <v>1828837499</v>
      </c>
    </row>
    <row r="7" spans="1:27" ht="13.5" x14ac:dyDescent="0.25">
      <c r="A7" s="23" t="s">
        <v>35</v>
      </c>
      <c r="B7" s="17" t="s">
        <v>32</v>
      </c>
      <c r="C7" s="18">
        <v>2052724418</v>
      </c>
      <c r="D7" s="18"/>
      <c r="E7" s="19">
        <v>623239561</v>
      </c>
      <c r="F7" s="20">
        <v>623130751</v>
      </c>
      <c r="G7" s="20">
        <v>1945119520</v>
      </c>
      <c r="H7" s="20">
        <v>-609030920</v>
      </c>
      <c r="I7" s="20">
        <v>369057317</v>
      </c>
      <c r="J7" s="20">
        <v>1705145917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1705145917</v>
      </c>
      <c r="X7" s="20">
        <v>219789840</v>
      </c>
      <c r="Y7" s="20">
        <v>1485356077</v>
      </c>
      <c r="Z7" s="21">
        <v>675.80743359201676</v>
      </c>
      <c r="AA7" s="22">
        <v>623130751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>
        <v>-33150026</v>
      </c>
      <c r="F8" s="20">
        <v>-33150026</v>
      </c>
      <c r="G8" s="20">
        <v>743931</v>
      </c>
      <c r="H8" s="20">
        <v>721881</v>
      </c>
      <c r="I8" s="20">
        <v>771052</v>
      </c>
      <c r="J8" s="20">
        <v>2236864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2236864</v>
      </c>
      <c r="X8" s="20">
        <v>-8287503</v>
      </c>
      <c r="Y8" s="20">
        <v>10524367</v>
      </c>
      <c r="Z8" s="21">
        <v>-126.99080772580113</v>
      </c>
      <c r="AA8" s="22">
        <v>-33150026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-91652911</v>
      </c>
      <c r="D10" s="18"/>
      <c r="E10" s="19">
        <v>69247460</v>
      </c>
      <c r="F10" s="20">
        <v>78888632</v>
      </c>
      <c r="G10" s="20">
        <v>-117794168</v>
      </c>
      <c r="H10" s="20">
        <v>-1702950</v>
      </c>
      <c r="I10" s="20">
        <v>-39194635</v>
      </c>
      <c r="J10" s="20">
        <v>-158691753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-158691753</v>
      </c>
      <c r="X10" s="20">
        <v>93384373</v>
      </c>
      <c r="Y10" s="20">
        <v>-252076126</v>
      </c>
      <c r="Z10" s="21">
        <v>-269.93394922724383</v>
      </c>
      <c r="AA10" s="22">
        <v>78888632</v>
      </c>
    </row>
    <row r="11" spans="1:27" ht="13.5" x14ac:dyDescent="0.25">
      <c r="A11" s="23" t="s">
        <v>39</v>
      </c>
      <c r="B11" s="17" t="s">
        <v>32</v>
      </c>
      <c r="C11" s="18">
        <v>40068027</v>
      </c>
      <c r="D11" s="18"/>
      <c r="E11" s="19">
        <v>44286067</v>
      </c>
      <c r="F11" s="20">
        <v>44286067</v>
      </c>
      <c r="G11" s="24">
        <v>38999581</v>
      </c>
      <c r="H11" s="24">
        <v>1818824</v>
      </c>
      <c r="I11" s="24">
        <v>30647966</v>
      </c>
      <c r="J11" s="20">
        <v>71466371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71466371</v>
      </c>
      <c r="X11" s="20">
        <v>18182279</v>
      </c>
      <c r="Y11" s="24">
        <v>53284092</v>
      </c>
      <c r="Z11" s="25">
        <v>293.05507851903496</v>
      </c>
      <c r="AA11" s="26">
        <v>44286067</v>
      </c>
    </row>
    <row r="12" spans="1:27" ht="13.5" x14ac:dyDescent="0.25">
      <c r="A12" s="23" t="s">
        <v>40</v>
      </c>
      <c r="B12" s="17" t="s">
        <v>32</v>
      </c>
      <c r="C12" s="18">
        <v>-1930078</v>
      </c>
      <c r="D12" s="18"/>
      <c r="E12" s="19">
        <v>190886810</v>
      </c>
      <c r="F12" s="20">
        <v>190886810</v>
      </c>
      <c r="G12" s="20">
        <v>-2602525</v>
      </c>
      <c r="H12" s="20"/>
      <c r="I12" s="20"/>
      <c r="J12" s="20">
        <v>-2602525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-2602525</v>
      </c>
      <c r="X12" s="20">
        <v>197004560</v>
      </c>
      <c r="Y12" s="20">
        <v>-199607085</v>
      </c>
      <c r="Z12" s="21">
        <v>-101.3210481016277</v>
      </c>
      <c r="AA12" s="22">
        <v>190886810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3254638847</v>
      </c>
      <c r="D13" s="29">
        <f>SUM(D6:D12)</f>
        <v>0</v>
      </c>
      <c r="E13" s="30">
        <f t="shared" si="0"/>
        <v>2723347371</v>
      </c>
      <c r="F13" s="31">
        <f t="shared" si="0"/>
        <v>2732879733</v>
      </c>
      <c r="G13" s="31">
        <f t="shared" si="0"/>
        <v>3175563264</v>
      </c>
      <c r="H13" s="31">
        <f t="shared" si="0"/>
        <v>-585919124</v>
      </c>
      <c r="I13" s="31">
        <f t="shared" si="0"/>
        <v>210873678</v>
      </c>
      <c r="J13" s="31">
        <f t="shared" si="0"/>
        <v>2800517818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2800517818</v>
      </c>
      <c r="X13" s="31">
        <f t="shared" si="0"/>
        <v>1387426530</v>
      </c>
      <c r="Y13" s="31">
        <f t="shared" si="0"/>
        <v>1413091288</v>
      </c>
      <c r="Z13" s="32">
        <f>+IF(X13&lt;&gt;0,+(Y13/X13)*100,0)</f>
        <v>101.84981023824015</v>
      </c>
      <c r="AA13" s="33">
        <f>SUM(AA6:AA12)</f>
        <v>2732879733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-15795081</v>
      </c>
      <c r="X16" s="20"/>
      <c r="Y16" s="20">
        <v>-15795081</v>
      </c>
      <c r="Z16" s="21"/>
      <c r="AA16" s="22">
        <v>-236108</v>
      </c>
    </row>
    <row r="17" spans="1:27" ht="13.5" x14ac:dyDescent="0.25">
      <c r="A17" s="23" t="s">
        <v>45</v>
      </c>
      <c r="B17" s="17" t="s">
        <v>32</v>
      </c>
      <c r="C17" s="18">
        <v>1451049468</v>
      </c>
      <c r="D17" s="18"/>
      <c r="E17" s="19">
        <v>239298765</v>
      </c>
      <c r="F17" s="20">
        <v>249960813</v>
      </c>
      <c r="G17" s="24">
        <v>1826789401</v>
      </c>
      <c r="H17" s="24">
        <v>-474709738</v>
      </c>
      <c r="I17" s="24">
        <v>52741186</v>
      </c>
      <c r="J17" s="20">
        <v>1404820849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1404820849</v>
      </c>
      <c r="X17" s="20">
        <v>175001021</v>
      </c>
      <c r="Y17" s="24">
        <v>1229819828</v>
      </c>
      <c r="Z17" s="25">
        <v>702.75008738377596</v>
      </c>
      <c r="AA17" s="26">
        <v>249960813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>
        <v>-8</v>
      </c>
      <c r="F20" s="20">
        <v>-8</v>
      </c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203922</v>
      </c>
      <c r="H21" s="20">
        <v>1181605</v>
      </c>
      <c r="I21" s="20">
        <v>-2629</v>
      </c>
      <c r="J21" s="20">
        <v>1382898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1382898</v>
      </c>
      <c r="X21" s="20"/>
      <c r="Y21" s="20">
        <v>1382898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1436551331</v>
      </c>
      <c r="D25" s="29">
        <f t="shared" ref="D25:Y25" si="1">SUM(D15:D24)</f>
        <v>0</v>
      </c>
      <c r="E25" s="35">
        <f t="shared" si="1"/>
        <v>239062649</v>
      </c>
      <c r="F25" s="36">
        <f t="shared" si="1"/>
        <v>249724697</v>
      </c>
      <c r="G25" s="36">
        <f t="shared" si="1"/>
        <v>1810791108</v>
      </c>
      <c r="H25" s="36">
        <f t="shared" si="1"/>
        <v>-473253468</v>
      </c>
      <c r="I25" s="36">
        <f t="shared" si="1"/>
        <v>52738557</v>
      </c>
      <c r="J25" s="36">
        <f t="shared" si="1"/>
        <v>1390276197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1390276197</v>
      </c>
      <c r="X25" s="36">
        <f t="shared" si="1"/>
        <v>175001021</v>
      </c>
      <c r="Y25" s="36">
        <f t="shared" si="1"/>
        <v>1215275176</v>
      </c>
      <c r="Z25" s="37">
        <f>+IF(X25&lt;&gt;0,+(Y25/X25)*100,0)</f>
        <v>694.43890615929604</v>
      </c>
      <c r="AA25" s="38">
        <f>SUM(AA15:AA24)</f>
        <v>249724697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4691190178</v>
      </c>
      <c r="D26" s="29">
        <f>+D13+D25</f>
        <v>0</v>
      </c>
      <c r="E26" s="30">
        <f t="shared" si="2"/>
        <v>2962410020</v>
      </c>
      <c r="F26" s="31">
        <f t="shared" si="2"/>
        <v>2982604430</v>
      </c>
      <c r="G26" s="31">
        <f t="shared" si="2"/>
        <v>4986354372</v>
      </c>
      <c r="H26" s="31">
        <f t="shared" si="2"/>
        <v>-1059172592</v>
      </c>
      <c r="I26" s="31">
        <f t="shared" si="2"/>
        <v>263612235</v>
      </c>
      <c r="J26" s="31">
        <f t="shared" si="2"/>
        <v>4190794015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4190794015</v>
      </c>
      <c r="X26" s="31">
        <f t="shared" si="2"/>
        <v>1562427551</v>
      </c>
      <c r="Y26" s="31">
        <f t="shared" si="2"/>
        <v>2628366464</v>
      </c>
      <c r="Z26" s="32">
        <f>+IF(X26&lt;&gt;0,+(Y26/X26)*100,0)</f>
        <v>168.22325376416765</v>
      </c>
      <c r="AA26" s="33">
        <f>+AA13+AA25</f>
        <v>2982604430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>
        <v>-488375</v>
      </c>
      <c r="J30" s="20">
        <v>-563867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-563867</v>
      </c>
      <c r="X30" s="20"/>
      <c r="Y30" s="20">
        <v>-563867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-1809720</v>
      </c>
      <c r="D31" s="18"/>
      <c r="E31" s="19">
        <v>-324502</v>
      </c>
      <c r="F31" s="20">
        <v>-324502</v>
      </c>
      <c r="G31" s="20">
        <v>-1941607</v>
      </c>
      <c r="H31" s="20">
        <v>-17701</v>
      </c>
      <c r="I31" s="20">
        <v>-17230</v>
      </c>
      <c r="J31" s="20">
        <v>-1976538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-1976538</v>
      </c>
      <c r="X31" s="20">
        <v>-324502</v>
      </c>
      <c r="Y31" s="20">
        <v>-1652036</v>
      </c>
      <c r="Z31" s="21">
        <v>509.09886533827216</v>
      </c>
      <c r="AA31" s="22">
        <v>-324502</v>
      </c>
    </row>
    <row r="32" spans="1:27" ht="13.5" x14ac:dyDescent="0.25">
      <c r="A32" s="23" t="s">
        <v>59</v>
      </c>
      <c r="B32" s="17" t="s">
        <v>32</v>
      </c>
      <c r="C32" s="18">
        <v>-275111635</v>
      </c>
      <c r="D32" s="18"/>
      <c r="E32" s="19">
        <v>-25213435</v>
      </c>
      <c r="F32" s="20">
        <v>-3148843</v>
      </c>
      <c r="G32" s="20">
        <v>-479832367</v>
      </c>
      <c r="H32" s="20">
        <v>26787651</v>
      </c>
      <c r="I32" s="20">
        <v>79336244</v>
      </c>
      <c r="J32" s="20">
        <v>-373708472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-373708472</v>
      </c>
      <c r="X32" s="20">
        <v>-234478205</v>
      </c>
      <c r="Y32" s="20">
        <v>-139230267</v>
      </c>
      <c r="Z32" s="21">
        <v>59.378766994569922</v>
      </c>
      <c r="AA32" s="22">
        <v>-3148843</v>
      </c>
    </row>
    <row r="33" spans="1:27" ht="13.5" x14ac:dyDescent="0.25">
      <c r="A33" s="23" t="s">
        <v>60</v>
      </c>
      <c r="B33" s="17" t="s">
        <v>32</v>
      </c>
      <c r="C33" s="18">
        <v>-78224665</v>
      </c>
      <c r="D33" s="18"/>
      <c r="E33" s="19">
        <v>38206706</v>
      </c>
      <c r="F33" s="20">
        <v>38206706</v>
      </c>
      <c r="G33" s="20">
        <v>-78725437</v>
      </c>
      <c r="H33" s="20">
        <v>11678402</v>
      </c>
      <c r="I33" s="20">
        <v>-11464104</v>
      </c>
      <c r="J33" s="20">
        <v>-78511139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-78511139</v>
      </c>
      <c r="X33" s="20">
        <v>26070564</v>
      </c>
      <c r="Y33" s="20">
        <v>-104581703</v>
      </c>
      <c r="Z33" s="21">
        <v>-401.14860192514436</v>
      </c>
      <c r="AA33" s="22">
        <v>38206706</v>
      </c>
    </row>
    <row r="34" spans="1:27" ht="13.5" x14ac:dyDescent="0.25">
      <c r="A34" s="23" t="s">
        <v>61</v>
      </c>
      <c r="B34" s="17" t="s">
        <v>32</v>
      </c>
      <c r="C34" s="18">
        <v>354106596</v>
      </c>
      <c r="D34" s="18"/>
      <c r="E34" s="19">
        <v>340363207</v>
      </c>
      <c r="F34" s="20">
        <v>340363207</v>
      </c>
      <c r="G34" s="20">
        <v>198316495</v>
      </c>
      <c r="H34" s="20">
        <v>79796765</v>
      </c>
      <c r="I34" s="20">
        <v>75895686</v>
      </c>
      <c r="J34" s="20">
        <v>354008946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354008946</v>
      </c>
      <c r="X34" s="20">
        <v>162225019</v>
      </c>
      <c r="Y34" s="20">
        <v>191783927</v>
      </c>
      <c r="Z34" s="21">
        <v>118.22093052120401</v>
      </c>
      <c r="AA34" s="22">
        <v>340363207</v>
      </c>
    </row>
    <row r="35" spans="1:27" ht="13.5" x14ac:dyDescent="0.25">
      <c r="A35" s="23" t="s">
        <v>39</v>
      </c>
      <c r="B35" s="17" t="s">
        <v>32</v>
      </c>
      <c r="C35" s="18">
        <v>325830073</v>
      </c>
      <c r="D35" s="18"/>
      <c r="E35" s="19">
        <v>108651383</v>
      </c>
      <c r="F35" s="20">
        <v>108651383</v>
      </c>
      <c r="G35" s="20">
        <v>367298535</v>
      </c>
      <c r="H35" s="20">
        <v>10133005</v>
      </c>
      <c r="I35" s="20">
        <v>10592825</v>
      </c>
      <c r="J35" s="20">
        <v>388024365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388024365</v>
      </c>
      <c r="X35" s="20">
        <v>69310205</v>
      </c>
      <c r="Y35" s="20">
        <v>318714160</v>
      </c>
      <c r="Z35" s="21">
        <v>459.83727793042891</v>
      </c>
      <c r="AA35" s="22">
        <v>108651383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324710877</v>
      </c>
      <c r="D37" s="29">
        <f t="shared" ref="D37:Y37" si="3">SUM(D29:D36)</f>
        <v>0</v>
      </c>
      <c r="E37" s="30">
        <f t="shared" si="3"/>
        <v>461683359</v>
      </c>
      <c r="F37" s="31">
        <f t="shared" si="3"/>
        <v>483747951</v>
      </c>
      <c r="G37" s="31">
        <f t="shared" si="3"/>
        <v>5040127</v>
      </c>
      <c r="H37" s="31">
        <f t="shared" si="3"/>
        <v>128378122</v>
      </c>
      <c r="I37" s="31">
        <f t="shared" si="3"/>
        <v>153855046</v>
      </c>
      <c r="J37" s="31">
        <f t="shared" si="3"/>
        <v>287273295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287273295</v>
      </c>
      <c r="X37" s="31">
        <f t="shared" si="3"/>
        <v>22803081</v>
      </c>
      <c r="Y37" s="31">
        <f t="shared" si="3"/>
        <v>264470214</v>
      </c>
      <c r="Z37" s="32">
        <f>+IF(X37&lt;&gt;0,+(Y37/X37)*100,0)</f>
        <v>1159.800353294364</v>
      </c>
      <c r="AA37" s="33">
        <f>SUM(AA29:AA36)</f>
        <v>483747951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>
        <v>2230711</v>
      </c>
      <c r="F39" s="20">
        <v>2230711</v>
      </c>
      <c r="G39" s="20">
        <v>2009360</v>
      </c>
      <c r="H39" s="20"/>
      <c r="I39" s="20"/>
      <c r="J39" s="20">
        <v>2009360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2009360</v>
      </c>
      <c r="X39" s="20">
        <v>2230711</v>
      </c>
      <c r="Y39" s="20">
        <v>-221351</v>
      </c>
      <c r="Z39" s="21">
        <v>-9.9228900561300861</v>
      </c>
      <c r="AA39" s="22">
        <v>2230711</v>
      </c>
    </row>
    <row r="40" spans="1:27" ht="13.5" x14ac:dyDescent="0.25">
      <c r="A40" s="23" t="s">
        <v>61</v>
      </c>
      <c r="B40" s="17" t="s">
        <v>32</v>
      </c>
      <c r="C40" s="18">
        <v>800050412</v>
      </c>
      <c r="D40" s="18"/>
      <c r="E40" s="19">
        <v>942879879</v>
      </c>
      <c r="F40" s="20">
        <v>942879879</v>
      </c>
      <c r="G40" s="20">
        <v>694046006</v>
      </c>
      <c r="H40" s="20">
        <v>5283669</v>
      </c>
      <c r="I40" s="20">
        <v>-921074</v>
      </c>
      <c r="J40" s="20">
        <v>698408601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698408601</v>
      </c>
      <c r="X40" s="20">
        <v>240127917</v>
      </c>
      <c r="Y40" s="20">
        <v>458280684</v>
      </c>
      <c r="Z40" s="21">
        <v>190.84856510040856</v>
      </c>
      <c r="AA40" s="22">
        <v>942879879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-1206300</v>
      </c>
      <c r="Y42" s="20">
        <v>1206300</v>
      </c>
      <c r="Z42" s="21">
        <v>-100</v>
      </c>
      <c r="AA42" s="22">
        <v>-3274800</v>
      </c>
    </row>
    <row r="43" spans="1:27" ht="13.5" x14ac:dyDescent="0.25">
      <c r="A43" s="27" t="s">
        <v>67</v>
      </c>
      <c r="B43" s="34" t="s">
        <v>32</v>
      </c>
      <c r="C43" s="29">
        <f>SUM(C39:C42)</f>
        <v>798428960</v>
      </c>
      <c r="D43" s="29">
        <f t="shared" ref="D43:Y43" si="4">SUM(D39:D42)</f>
        <v>0</v>
      </c>
      <c r="E43" s="35">
        <f t="shared" si="4"/>
        <v>941835790</v>
      </c>
      <c r="F43" s="36">
        <f t="shared" si="4"/>
        <v>941835790</v>
      </c>
      <c r="G43" s="36">
        <f t="shared" si="4"/>
        <v>696055366</v>
      </c>
      <c r="H43" s="36">
        <f t="shared" si="4"/>
        <v>5283669</v>
      </c>
      <c r="I43" s="36">
        <f t="shared" si="4"/>
        <v>-921074</v>
      </c>
      <c r="J43" s="36">
        <f t="shared" si="4"/>
        <v>700417961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700417961</v>
      </c>
      <c r="X43" s="36">
        <f t="shared" si="4"/>
        <v>241152328</v>
      </c>
      <c r="Y43" s="36">
        <f t="shared" si="4"/>
        <v>459265633</v>
      </c>
      <c r="Z43" s="37">
        <f>+IF(X43&lt;&gt;0,+(Y43/X43)*100,0)</f>
        <v>190.44627800565956</v>
      </c>
      <c r="AA43" s="38">
        <f>SUM(AA39:AA42)</f>
        <v>941835790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1123139837</v>
      </c>
      <c r="D44" s="29">
        <f>+D37+D43</f>
        <v>0</v>
      </c>
      <c r="E44" s="30">
        <f t="shared" si="5"/>
        <v>1403519149</v>
      </c>
      <c r="F44" s="31">
        <f t="shared" si="5"/>
        <v>1425583741</v>
      </c>
      <c r="G44" s="31">
        <f t="shared" si="5"/>
        <v>701095493</v>
      </c>
      <c r="H44" s="31">
        <f t="shared" si="5"/>
        <v>133661791</v>
      </c>
      <c r="I44" s="31">
        <f t="shared" si="5"/>
        <v>152933972</v>
      </c>
      <c r="J44" s="31">
        <f t="shared" si="5"/>
        <v>987691256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987691256</v>
      </c>
      <c r="X44" s="31">
        <f t="shared" si="5"/>
        <v>263955409</v>
      </c>
      <c r="Y44" s="31">
        <f t="shared" si="5"/>
        <v>723735847</v>
      </c>
      <c r="Z44" s="32">
        <f>+IF(X44&lt;&gt;0,+(Y44/X44)*100,0)</f>
        <v>274.18867820965932</v>
      </c>
      <c r="AA44" s="33">
        <f>+AA37+AA43</f>
        <v>1425583741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3568050341</v>
      </c>
      <c r="D45" s="42">
        <f t="shared" si="6"/>
        <v>0</v>
      </c>
      <c r="E45" s="43">
        <f t="shared" si="6"/>
        <v>1558890871</v>
      </c>
      <c r="F45" s="44">
        <f t="shared" si="6"/>
        <v>1557020689</v>
      </c>
      <c r="G45" s="44">
        <f t="shared" si="6"/>
        <v>4285258879</v>
      </c>
      <c r="H45" s="44">
        <f t="shared" si="6"/>
        <v>-1192834383</v>
      </c>
      <c r="I45" s="44">
        <f t="shared" si="6"/>
        <v>110678263</v>
      </c>
      <c r="J45" s="44">
        <f t="shared" si="6"/>
        <v>3203102759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3203102759</v>
      </c>
      <c r="X45" s="44">
        <f t="shared" si="6"/>
        <v>1298472142</v>
      </c>
      <c r="Y45" s="44">
        <f t="shared" si="6"/>
        <v>1904630617</v>
      </c>
      <c r="Z45" s="45">
        <f>+IF(X45&lt;&gt;0,+(Y45/X45)*100,0)</f>
        <v>146.68243972229942</v>
      </c>
      <c r="AA45" s="46">
        <f>+AA26-AA44</f>
        <v>1557020689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-511794805</v>
      </c>
      <c r="D47" s="18"/>
      <c r="E47" s="19">
        <v>-30474603</v>
      </c>
      <c r="F47" s="20">
        <v>-32344785</v>
      </c>
      <c r="G47" s="20">
        <v>492472115</v>
      </c>
      <c r="H47" s="20">
        <v>-1064317738</v>
      </c>
      <c r="I47" s="20">
        <v>258817052</v>
      </c>
      <c r="J47" s="20">
        <v>-313028571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-313028571</v>
      </c>
      <c r="X47" s="20">
        <v>87767679</v>
      </c>
      <c r="Y47" s="20">
        <v>-400796250</v>
      </c>
      <c r="Z47" s="47">
        <v>-456.65586075256704</v>
      </c>
      <c r="AA47" s="22">
        <v>-32344785</v>
      </c>
    </row>
    <row r="48" spans="1:27" ht="13.5" x14ac:dyDescent="0.25">
      <c r="A48" s="23" t="s">
        <v>73</v>
      </c>
      <c r="B48" s="17" t="s">
        <v>32</v>
      </c>
      <c r="C48" s="18">
        <v>3735825</v>
      </c>
      <c r="D48" s="18"/>
      <c r="E48" s="19"/>
      <c r="F48" s="20"/>
      <c r="G48" s="20">
        <v>1396931</v>
      </c>
      <c r="H48" s="20"/>
      <c r="I48" s="20">
        <v>-8567403</v>
      </c>
      <c r="J48" s="20">
        <v>-7170472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-7170472</v>
      </c>
      <c r="X48" s="20"/>
      <c r="Y48" s="20">
        <v>-7170472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-508058980</v>
      </c>
      <c r="D50" s="50">
        <f t="shared" ref="D50:Y50" si="7">SUM(D47:D49)</f>
        <v>0</v>
      </c>
      <c r="E50" s="51">
        <f t="shared" si="7"/>
        <v>-30474603</v>
      </c>
      <c r="F50" s="52">
        <f t="shared" si="7"/>
        <v>-32344785</v>
      </c>
      <c r="G50" s="52">
        <f t="shared" si="7"/>
        <v>493869046</v>
      </c>
      <c r="H50" s="52">
        <f t="shared" si="7"/>
        <v>-1064317738</v>
      </c>
      <c r="I50" s="52">
        <f t="shared" si="7"/>
        <v>250249649</v>
      </c>
      <c r="J50" s="52">
        <f t="shared" si="7"/>
        <v>-320199043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-320199043</v>
      </c>
      <c r="X50" s="52">
        <f t="shared" si="7"/>
        <v>87767679</v>
      </c>
      <c r="Y50" s="52">
        <f t="shared" si="7"/>
        <v>-407966722</v>
      </c>
      <c r="Z50" s="53">
        <f>+IF(X50&lt;&gt;0,+(Y50/X50)*100,0)</f>
        <v>-464.82569283847647</v>
      </c>
      <c r="AA50" s="54">
        <f>SUM(AA47:AA49)</f>
        <v>-32344785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H14" sqref="AH14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185545259</v>
      </c>
      <c r="D7" s="18"/>
      <c r="E7" s="19">
        <v>32726241</v>
      </c>
      <c r="F7" s="20">
        <v>32726241</v>
      </c>
      <c r="G7" s="20">
        <v>313555300</v>
      </c>
      <c r="H7" s="20">
        <v>-94671994</v>
      </c>
      <c r="I7" s="20">
        <v>15840071</v>
      </c>
      <c r="J7" s="20">
        <v>234723377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234723377</v>
      </c>
      <c r="X7" s="20">
        <v>8181564</v>
      </c>
      <c r="Y7" s="20">
        <v>226541813</v>
      </c>
      <c r="Z7" s="21">
        <v>2768.93040254895</v>
      </c>
      <c r="AA7" s="22">
        <v>32726241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185545259</v>
      </c>
      <c r="D13" s="29">
        <f>SUM(D6:D12)</f>
        <v>0</v>
      </c>
      <c r="E13" s="30">
        <f t="shared" si="0"/>
        <v>32726241</v>
      </c>
      <c r="F13" s="31">
        <f t="shared" si="0"/>
        <v>32726241</v>
      </c>
      <c r="G13" s="31">
        <f t="shared" si="0"/>
        <v>313555300</v>
      </c>
      <c r="H13" s="31">
        <f t="shared" si="0"/>
        <v>-94671994</v>
      </c>
      <c r="I13" s="31">
        <f t="shared" si="0"/>
        <v>15840071</v>
      </c>
      <c r="J13" s="31">
        <f t="shared" si="0"/>
        <v>234723377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234723377</v>
      </c>
      <c r="X13" s="31">
        <f t="shared" si="0"/>
        <v>8181564</v>
      </c>
      <c r="Y13" s="31">
        <f t="shared" si="0"/>
        <v>226541813</v>
      </c>
      <c r="Z13" s="32">
        <f>+IF(X13&lt;&gt;0,+(Y13/X13)*100,0)</f>
        <v>2768.93040254895</v>
      </c>
      <c r="AA13" s="33">
        <f>SUM(AA6:AA12)</f>
        <v>32726241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11814561</v>
      </c>
      <c r="D17" s="18"/>
      <c r="E17" s="19">
        <v>167561230</v>
      </c>
      <c r="F17" s="20">
        <v>167561230</v>
      </c>
      <c r="G17" s="24">
        <v>31423506</v>
      </c>
      <c r="H17" s="24">
        <v>-19608945</v>
      </c>
      <c r="I17" s="24"/>
      <c r="J17" s="20">
        <v>11814561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11814561</v>
      </c>
      <c r="X17" s="20">
        <v>41890308</v>
      </c>
      <c r="Y17" s="24">
        <v>-30075747</v>
      </c>
      <c r="Z17" s="25">
        <v>-71.796433198820125</v>
      </c>
      <c r="AA17" s="26">
        <v>167561230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11814561</v>
      </c>
      <c r="D25" s="29">
        <f t="shared" ref="D25:Y25" si="1">SUM(D15:D24)</f>
        <v>0</v>
      </c>
      <c r="E25" s="35">
        <f t="shared" si="1"/>
        <v>167561230</v>
      </c>
      <c r="F25" s="36">
        <f t="shared" si="1"/>
        <v>167561230</v>
      </c>
      <c r="G25" s="36">
        <f t="shared" si="1"/>
        <v>31423506</v>
      </c>
      <c r="H25" s="36">
        <f t="shared" si="1"/>
        <v>-19608945</v>
      </c>
      <c r="I25" s="36">
        <f t="shared" si="1"/>
        <v>0</v>
      </c>
      <c r="J25" s="36">
        <f t="shared" si="1"/>
        <v>11814561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11814561</v>
      </c>
      <c r="X25" s="36">
        <f t="shared" si="1"/>
        <v>41890308</v>
      </c>
      <c r="Y25" s="36">
        <f t="shared" si="1"/>
        <v>-30075747</v>
      </c>
      <c r="Z25" s="37">
        <f>+IF(X25&lt;&gt;0,+(Y25/X25)*100,0)</f>
        <v>-71.796433198820125</v>
      </c>
      <c r="AA25" s="38">
        <f>SUM(AA15:AA24)</f>
        <v>167561230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197359820</v>
      </c>
      <c r="D26" s="29">
        <f>+D13+D25</f>
        <v>0</v>
      </c>
      <c r="E26" s="30">
        <f t="shared" si="2"/>
        <v>200287471</v>
      </c>
      <c r="F26" s="31">
        <f t="shared" si="2"/>
        <v>200287471</v>
      </c>
      <c r="G26" s="31">
        <f t="shared" si="2"/>
        <v>344978806</v>
      </c>
      <c r="H26" s="31">
        <f t="shared" si="2"/>
        <v>-114280939</v>
      </c>
      <c r="I26" s="31">
        <f t="shared" si="2"/>
        <v>15840071</v>
      </c>
      <c r="J26" s="31">
        <f t="shared" si="2"/>
        <v>246537938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246537938</v>
      </c>
      <c r="X26" s="31">
        <f t="shared" si="2"/>
        <v>50071872</v>
      </c>
      <c r="Y26" s="31">
        <f t="shared" si="2"/>
        <v>196466066</v>
      </c>
      <c r="Z26" s="32">
        <f>+IF(X26&lt;&gt;0,+(Y26/X26)*100,0)</f>
        <v>392.36812636044442</v>
      </c>
      <c r="AA26" s="33">
        <f>+AA13+AA25</f>
        <v>200287471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84129606</v>
      </c>
      <c r="D35" s="18"/>
      <c r="E35" s="19"/>
      <c r="F35" s="20"/>
      <c r="G35" s="20">
        <v>86958498</v>
      </c>
      <c r="H35" s="20">
        <v>10089</v>
      </c>
      <c r="I35" s="20">
        <v>1305258</v>
      </c>
      <c r="J35" s="20">
        <v>88273845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88273845</v>
      </c>
      <c r="X35" s="20"/>
      <c r="Y35" s="20">
        <v>88273845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84129606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86958498</v>
      </c>
      <c r="H37" s="31">
        <f t="shared" si="3"/>
        <v>10089</v>
      </c>
      <c r="I37" s="31">
        <f t="shared" si="3"/>
        <v>1305258</v>
      </c>
      <c r="J37" s="31">
        <f t="shared" si="3"/>
        <v>88273845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88273845</v>
      </c>
      <c r="X37" s="31">
        <f t="shared" si="3"/>
        <v>0</v>
      </c>
      <c r="Y37" s="31">
        <f t="shared" si="3"/>
        <v>88273845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84129606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86958498</v>
      </c>
      <c r="H44" s="31">
        <f t="shared" si="5"/>
        <v>10089</v>
      </c>
      <c r="I44" s="31">
        <f t="shared" si="5"/>
        <v>1305258</v>
      </c>
      <c r="J44" s="31">
        <f t="shared" si="5"/>
        <v>88273845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88273845</v>
      </c>
      <c r="X44" s="31">
        <f t="shared" si="5"/>
        <v>0</v>
      </c>
      <c r="Y44" s="31">
        <f t="shared" si="5"/>
        <v>88273845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113230214</v>
      </c>
      <c r="D45" s="42">
        <f t="shared" si="6"/>
        <v>0</v>
      </c>
      <c r="E45" s="43">
        <f t="shared" si="6"/>
        <v>200287471</v>
      </c>
      <c r="F45" s="44">
        <f t="shared" si="6"/>
        <v>200287471</v>
      </c>
      <c r="G45" s="44">
        <f t="shared" si="6"/>
        <v>258020308</v>
      </c>
      <c r="H45" s="44">
        <f t="shared" si="6"/>
        <v>-114291028</v>
      </c>
      <c r="I45" s="44">
        <f t="shared" si="6"/>
        <v>14534813</v>
      </c>
      <c r="J45" s="44">
        <f t="shared" si="6"/>
        <v>158264093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158264093</v>
      </c>
      <c r="X45" s="44">
        <f t="shared" si="6"/>
        <v>50071872</v>
      </c>
      <c r="Y45" s="44">
        <f t="shared" si="6"/>
        <v>108192221</v>
      </c>
      <c r="Z45" s="45">
        <f>+IF(X45&lt;&gt;0,+(Y45/X45)*100,0)</f>
        <v>216.0738488067712</v>
      </c>
      <c r="AA45" s="46">
        <f>+AA26-AA44</f>
        <v>200287471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-658767004</v>
      </c>
      <c r="D47" s="18"/>
      <c r="E47" s="19"/>
      <c r="F47" s="20"/>
      <c r="G47" s="20">
        <v>-648737027</v>
      </c>
      <c r="H47" s="20">
        <v>-123109700</v>
      </c>
      <c r="I47" s="20">
        <v>9807105</v>
      </c>
      <c r="J47" s="20">
        <v>-762039622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-762039622</v>
      </c>
      <c r="X47" s="20"/>
      <c r="Y47" s="20">
        <v>-762039622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-658767004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-648737027</v>
      </c>
      <c r="H50" s="52">
        <f t="shared" si="7"/>
        <v>-123109700</v>
      </c>
      <c r="I50" s="52">
        <f t="shared" si="7"/>
        <v>9807105</v>
      </c>
      <c r="J50" s="52">
        <f t="shared" si="7"/>
        <v>-762039622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-762039622</v>
      </c>
      <c r="X50" s="52">
        <f t="shared" si="7"/>
        <v>0</v>
      </c>
      <c r="Y50" s="52">
        <f t="shared" si="7"/>
        <v>-762039622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36856051</v>
      </c>
      <c r="D7" s="18"/>
      <c r="E7" s="19">
        <v>127475818</v>
      </c>
      <c r="F7" s="20">
        <v>127475818</v>
      </c>
      <c r="G7" s="20">
        <v>180442504</v>
      </c>
      <c r="H7" s="20">
        <v>-123170265</v>
      </c>
      <c r="I7" s="20">
        <v>-29306873</v>
      </c>
      <c r="J7" s="20">
        <v>27965366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27965366</v>
      </c>
      <c r="X7" s="20">
        <v>31868964</v>
      </c>
      <c r="Y7" s="20">
        <v>-3903598</v>
      </c>
      <c r="Z7" s="21">
        <v>-12.24890147040864</v>
      </c>
      <c r="AA7" s="22">
        <v>127475818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36856051</v>
      </c>
      <c r="D13" s="29">
        <f>SUM(D6:D12)</f>
        <v>0</v>
      </c>
      <c r="E13" s="30">
        <f t="shared" si="0"/>
        <v>127475818</v>
      </c>
      <c r="F13" s="31">
        <f t="shared" si="0"/>
        <v>127475818</v>
      </c>
      <c r="G13" s="31">
        <f t="shared" si="0"/>
        <v>180442504</v>
      </c>
      <c r="H13" s="31">
        <f t="shared" si="0"/>
        <v>-123170265</v>
      </c>
      <c r="I13" s="31">
        <f t="shared" si="0"/>
        <v>-29306873</v>
      </c>
      <c r="J13" s="31">
        <f t="shared" si="0"/>
        <v>27965366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27965366</v>
      </c>
      <c r="X13" s="31">
        <f t="shared" si="0"/>
        <v>31868964</v>
      </c>
      <c r="Y13" s="31">
        <f t="shared" si="0"/>
        <v>-3903598</v>
      </c>
      <c r="Z13" s="32">
        <f>+IF(X13&lt;&gt;0,+(Y13/X13)*100,0)</f>
        <v>-12.24890147040864</v>
      </c>
      <c r="AA13" s="33">
        <f>SUM(AA6:AA12)</f>
        <v>127475818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59491302</v>
      </c>
      <c r="D17" s="18"/>
      <c r="E17" s="19">
        <v>90678955</v>
      </c>
      <c r="F17" s="20">
        <v>90678955</v>
      </c>
      <c r="G17" s="24">
        <v>68879019</v>
      </c>
      <c r="H17" s="24">
        <v>-9387717</v>
      </c>
      <c r="I17" s="24">
        <v>-819664</v>
      </c>
      <c r="J17" s="20">
        <v>58671638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58671638</v>
      </c>
      <c r="X17" s="20">
        <v>22669788</v>
      </c>
      <c r="Y17" s="24">
        <v>36001850</v>
      </c>
      <c r="Z17" s="25">
        <v>158.8098221297879</v>
      </c>
      <c r="AA17" s="26">
        <v>90678955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59491302</v>
      </c>
      <c r="D25" s="29">
        <f t="shared" ref="D25:Y25" si="1">SUM(D15:D24)</f>
        <v>0</v>
      </c>
      <c r="E25" s="35">
        <f t="shared" si="1"/>
        <v>90678955</v>
      </c>
      <c r="F25" s="36">
        <f t="shared" si="1"/>
        <v>90678955</v>
      </c>
      <c r="G25" s="36">
        <f t="shared" si="1"/>
        <v>68879019</v>
      </c>
      <c r="H25" s="36">
        <f t="shared" si="1"/>
        <v>-9387717</v>
      </c>
      <c r="I25" s="36">
        <f t="shared" si="1"/>
        <v>-819664</v>
      </c>
      <c r="J25" s="36">
        <f t="shared" si="1"/>
        <v>58671638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58671638</v>
      </c>
      <c r="X25" s="36">
        <f t="shared" si="1"/>
        <v>22669788</v>
      </c>
      <c r="Y25" s="36">
        <f t="shared" si="1"/>
        <v>36001850</v>
      </c>
      <c r="Z25" s="37">
        <f>+IF(X25&lt;&gt;0,+(Y25/X25)*100,0)</f>
        <v>158.8098221297879</v>
      </c>
      <c r="AA25" s="38">
        <f>SUM(AA15:AA24)</f>
        <v>90678955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96347353</v>
      </c>
      <c r="D26" s="29">
        <f>+D13+D25</f>
        <v>0</v>
      </c>
      <c r="E26" s="30">
        <f t="shared" si="2"/>
        <v>218154773</v>
      </c>
      <c r="F26" s="31">
        <f t="shared" si="2"/>
        <v>218154773</v>
      </c>
      <c r="G26" s="31">
        <f t="shared" si="2"/>
        <v>249321523</v>
      </c>
      <c r="H26" s="31">
        <f t="shared" si="2"/>
        <v>-132557982</v>
      </c>
      <c r="I26" s="31">
        <f t="shared" si="2"/>
        <v>-30126537</v>
      </c>
      <c r="J26" s="31">
        <f t="shared" si="2"/>
        <v>86637004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86637004</v>
      </c>
      <c r="X26" s="31">
        <f t="shared" si="2"/>
        <v>54538752</v>
      </c>
      <c r="Y26" s="31">
        <f t="shared" si="2"/>
        <v>32098252</v>
      </c>
      <c r="Z26" s="32">
        <f>+IF(X26&lt;&gt;0,+(Y26/X26)*100,0)</f>
        <v>58.854027316209944</v>
      </c>
      <c r="AA26" s="33">
        <f>+AA13+AA25</f>
        <v>218154773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-61935754</v>
      </c>
      <c r="D35" s="18"/>
      <c r="E35" s="19">
        <v>-64891347</v>
      </c>
      <c r="F35" s="20">
        <v>-64891347</v>
      </c>
      <c r="G35" s="20">
        <v>-60639339</v>
      </c>
      <c r="H35" s="20">
        <v>1204143</v>
      </c>
      <c r="I35" s="20">
        <v>1308692</v>
      </c>
      <c r="J35" s="20">
        <v>-58126504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-58126504</v>
      </c>
      <c r="X35" s="20">
        <v>-16222839</v>
      </c>
      <c r="Y35" s="20">
        <v>-41903665</v>
      </c>
      <c r="Z35" s="21">
        <v>258.30044297425377</v>
      </c>
      <c r="AA35" s="22">
        <v>-64891347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-61935754</v>
      </c>
      <c r="D37" s="29">
        <f t="shared" ref="D37:Y37" si="3">SUM(D29:D36)</f>
        <v>0</v>
      </c>
      <c r="E37" s="30">
        <f t="shared" si="3"/>
        <v>-64891347</v>
      </c>
      <c r="F37" s="31">
        <f t="shared" si="3"/>
        <v>-64891347</v>
      </c>
      <c r="G37" s="31">
        <f t="shared" si="3"/>
        <v>-60639339</v>
      </c>
      <c r="H37" s="31">
        <f t="shared" si="3"/>
        <v>1204143</v>
      </c>
      <c r="I37" s="31">
        <f t="shared" si="3"/>
        <v>1308692</v>
      </c>
      <c r="J37" s="31">
        <f t="shared" si="3"/>
        <v>-58126504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-58126504</v>
      </c>
      <c r="X37" s="31">
        <f t="shared" si="3"/>
        <v>-16222839</v>
      </c>
      <c r="Y37" s="31">
        <f t="shared" si="3"/>
        <v>-41903665</v>
      </c>
      <c r="Z37" s="32">
        <f>+IF(X37&lt;&gt;0,+(Y37/X37)*100,0)</f>
        <v>258.30044297425377</v>
      </c>
      <c r="AA37" s="33">
        <f>SUM(AA29:AA36)</f>
        <v>-64891347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256893763</v>
      </c>
      <c r="D40" s="18"/>
      <c r="E40" s="19">
        <v>170826757</v>
      </c>
      <c r="F40" s="20">
        <v>170826757</v>
      </c>
      <c r="G40" s="20">
        <v>170826757</v>
      </c>
      <c r="H40" s="20">
        <v>86067006</v>
      </c>
      <c r="I40" s="20"/>
      <c r="J40" s="20">
        <v>256893763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256893763</v>
      </c>
      <c r="X40" s="20">
        <v>42706689</v>
      </c>
      <c r="Y40" s="20">
        <v>214187074</v>
      </c>
      <c r="Z40" s="21">
        <v>501.53050731701541</v>
      </c>
      <c r="AA40" s="22">
        <v>170826757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256893763</v>
      </c>
      <c r="D43" s="29">
        <f t="shared" ref="D43:Y43" si="4">SUM(D39:D42)</f>
        <v>0</v>
      </c>
      <c r="E43" s="35">
        <f t="shared" si="4"/>
        <v>170826757</v>
      </c>
      <c r="F43" s="36">
        <f t="shared" si="4"/>
        <v>170826757</v>
      </c>
      <c r="G43" s="36">
        <f t="shared" si="4"/>
        <v>170826757</v>
      </c>
      <c r="H43" s="36">
        <f t="shared" si="4"/>
        <v>86067006</v>
      </c>
      <c r="I43" s="36">
        <f t="shared" si="4"/>
        <v>0</v>
      </c>
      <c r="J43" s="36">
        <f t="shared" si="4"/>
        <v>256893763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256893763</v>
      </c>
      <c r="X43" s="36">
        <f t="shared" si="4"/>
        <v>42706689</v>
      </c>
      <c r="Y43" s="36">
        <f t="shared" si="4"/>
        <v>214187074</v>
      </c>
      <c r="Z43" s="37">
        <f>+IF(X43&lt;&gt;0,+(Y43/X43)*100,0)</f>
        <v>501.53050731701541</v>
      </c>
      <c r="AA43" s="38">
        <f>SUM(AA39:AA42)</f>
        <v>170826757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194958009</v>
      </c>
      <c r="D44" s="29">
        <f>+D37+D43</f>
        <v>0</v>
      </c>
      <c r="E44" s="30">
        <f t="shared" si="5"/>
        <v>105935410</v>
      </c>
      <c r="F44" s="31">
        <f t="shared" si="5"/>
        <v>105935410</v>
      </c>
      <c r="G44" s="31">
        <f t="shared" si="5"/>
        <v>110187418</v>
      </c>
      <c r="H44" s="31">
        <f t="shared" si="5"/>
        <v>87271149</v>
      </c>
      <c r="I44" s="31">
        <f t="shared" si="5"/>
        <v>1308692</v>
      </c>
      <c r="J44" s="31">
        <f t="shared" si="5"/>
        <v>198767259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198767259</v>
      </c>
      <c r="X44" s="31">
        <f t="shared" si="5"/>
        <v>26483850</v>
      </c>
      <c r="Y44" s="31">
        <f t="shared" si="5"/>
        <v>172283409</v>
      </c>
      <c r="Z44" s="32">
        <f>+IF(X44&lt;&gt;0,+(Y44/X44)*100,0)</f>
        <v>650.52252221636957</v>
      </c>
      <c r="AA44" s="33">
        <f>+AA37+AA43</f>
        <v>105935410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-98610656</v>
      </c>
      <c r="D45" s="42">
        <f t="shared" si="6"/>
        <v>0</v>
      </c>
      <c r="E45" s="43">
        <f t="shared" si="6"/>
        <v>112219363</v>
      </c>
      <c r="F45" s="44">
        <f t="shared" si="6"/>
        <v>112219363</v>
      </c>
      <c r="G45" s="44">
        <f t="shared" si="6"/>
        <v>139134105</v>
      </c>
      <c r="H45" s="44">
        <f t="shared" si="6"/>
        <v>-219829131</v>
      </c>
      <c r="I45" s="44">
        <f t="shared" si="6"/>
        <v>-31435229</v>
      </c>
      <c r="J45" s="44">
        <f t="shared" si="6"/>
        <v>-112130255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-112130255</v>
      </c>
      <c r="X45" s="44">
        <f t="shared" si="6"/>
        <v>28054902</v>
      </c>
      <c r="Y45" s="44">
        <f t="shared" si="6"/>
        <v>-140185157</v>
      </c>
      <c r="Z45" s="45">
        <f>+IF(X45&lt;&gt;0,+(Y45/X45)*100,0)</f>
        <v>-499.68150664008738</v>
      </c>
      <c r="AA45" s="46">
        <f>+AA26-AA44</f>
        <v>112219363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-67141929</v>
      </c>
      <c r="D47" s="18"/>
      <c r="E47" s="19">
        <v>140460954</v>
      </c>
      <c r="F47" s="20">
        <v>140460954</v>
      </c>
      <c r="G47" s="20">
        <v>226245038</v>
      </c>
      <c r="H47" s="20">
        <v>-139798117</v>
      </c>
      <c r="I47" s="20">
        <v>-26628452</v>
      </c>
      <c r="J47" s="20">
        <v>59818469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59818469</v>
      </c>
      <c r="X47" s="20">
        <v>35115219</v>
      </c>
      <c r="Y47" s="20">
        <v>24703250</v>
      </c>
      <c r="Z47" s="47">
        <v>70.349126969705083</v>
      </c>
      <c r="AA47" s="22">
        <v>140460954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-67141929</v>
      </c>
      <c r="D50" s="50">
        <f t="shared" ref="D50:Y50" si="7">SUM(D47:D49)</f>
        <v>0</v>
      </c>
      <c r="E50" s="51">
        <f t="shared" si="7"/>
        <v>140460954</v>
      </c>
      <c r="F50" s="52">
        <f t="shared" si="7"/>
        <v>140460954</v>
      </c>
      <c r="G50" s="52">
        <f t="shared" si="7"/>
        <v>226245038</v>
      </c>
      <c r="H50" s="52">
        <f t="shared" si="7"/>
        <v>-139798117</v>
      </c>
      <c r="I50" s="52">
        <f t="shared" si="7"/>
        <v>-26628452</v>
      </c>
      <c r="J50" s="52">
        <f t="shared" si="7"/>
        <v>59818469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59818469</v>
      </c>
      <c r="X50" s="52">
        <f t="shared" si="7"/>
        <v>35115219</v>
      </c>
      <c r="Y50" s="52">
        <f t="shared" si="7"/>
        <v>24703250</v>
      </c>
      <c r="Z50" s="53">
        <f>+IF(X50&lt;&gt;0,+(Y50/X50)*100,0)</f>
        <v>70.349126969705083</v>
      </c>
      <c r="AA50" s="54">
        <f>SUM(AA47:AA49)</f>
        <v>140460954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-17031961</v>
      </c>
      <c r="D6" s="18"/>
      <c r="E6" s="19">
        <v>514811039</v>
      </c>
      <c r="F6" s="20">
        <v>514811039</v>
      </c>
      <c r="G6" s="20"/>
      <c r="H6" s="20">
        <v>-3401148</v>
      </c>
      <c r="I6" s="20">
        <v>-681364</v>
      </c>
      <c r="J6" s="20">
        <v>-4082512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-4082512</v>
      </c>
      <c r="X6" s="20">
        <v>83659565</v>
      </c>
      <c r="Y6" s="20">
        <v>-87742077</v>
      </c>
      <c r="Z6" s="21">
        <v>-104.87991062348938</v>
      </c>
      <c r="AA6" s="22">
        <v>514811039</v>
      </c>
    </row>
    <row r="7" spans="1:27" ht="13.5" x14ac:dyDescent="0.25">
      <c r="A7" s="23" t="s">
        <v>35</v>
      </c>
      <c r="B7" s="17" t="s">
        <v>32</v>
      </c>
      <c r="C7" s="18">
        <v>41315939</v>
      </c>
      <c r="D7" s="18"/>
      <c r="E7" s="19">
        <v>-272319176</v>
      </c>
      <c r="F7" s="20">
        <v>-272319176</v>
      </c>
      <c r="G7" s="20"/>
      <c r="H7" s="20">
        <v>9185574</v>
      </c>
      <c r="I7" s="20">
        <v>11257835</v>
      </c>
      <c r="J7" s="20">
        <v>20443409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20443409</v>
      </c>
      <c r="X7" s="20">
        <v>-15703025</v>
      </c>
      <c r="Y7" s="20">
        <v>36146434</v>
      </c>
      <c r="Z7" s="21">
        <v>-230.18771224015754</v>
      </c>
      <c r="AA7" s="22">
        <v>-272319176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-141026</v>
      </c>
      <c r="F10" s="20">
        <v>-141026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-35259</v>
      </c>
      <c r="Y10" s="20">
        <v>35259</v>
      </c>
      <c r="Z10" s="21">
        <v>-100</v>
      </c>
      <c r="AA10" s="22">
        <v>-141026</v>
      </c>
    </row>
    <row r="11" spans="1:27" ht="13.5" x14ac:dyDescent="0.25">
      <c r="A11" s="23" t="s">
        <v>39</v>
      </c>
      <c r="B11" s="17" t="s">
        <v>32</v>
      </c>
      <c r="C11" s="18">
        <v>1329181</v>
      </c>
      <c r="D11" s="18"/>
      <c r="E11" s="19"/>
      <c r="F11" s="20"/>
      <c r="G11" s="24"/>
      <c r="H11" s="24">
        <v>-39912</v>
      </c>
      <c r="I11" s="24">
        <v>257923</v>
      </c>
      <c r="J11" s="20">
        <v>218011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218011</v>
      </c>
      <c r="X11" s="20"/>
      <c r="Y11" s="24">
        <v>218011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25613159</v>
      </c>
      <c r="D13" s="29">
        <f>SUM(D6:D12)</f>
        <v>0</v>
      </c>
      <c r="E13" s="30">
        <f t="shared" si="0"/>
        <v>242350837</v>
      </c>
      <c r="F13" s="31">
        <f t="shared" si="0"/>
        <v>242350837</v>
      </c>
      <c r="G13" s="31">
        <f t="shared" si="0"/>
        <v>0</v>
      </c>
      <c r="H13" s="31">
        <f t="shared" si="0"/>
        <v>5744514</v>
      </c>
      <c r="I13" s="31">
        <f t="shared" si="0"/>
        <v>10834394</v>
      </c>
      <c r="J13" s="31">
        <f t="shared" si="0"/>
        <v>16578908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16578908</v>
      </c>
      <c r="X13" s="31">
        <f t="shared" si="0"/>
        <v>67921281</v>
      </c>
      <c r="Y13" s="31">
        <f t="shared" si="0"/>
        <v>-51342373</v>
      </c>
      <c r="Z13" s="32">
        <f>+IF(X13&lt;&gt;0,+(Y13/X13)*100,0)</f>
        <v>-75.590996288777305</v>
      </c>
      <c r="AA13" s="33">
        <f>SUM(AA6:AA12)</f>
        <v>242350837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-4286447</v>
      </c>
      <c r="D17" s="18"/>
      <c r="E17" s="19">
        <v>14591637</v>
      </c>
      <c r="F17" s="20">
        <v>14591637</v>
      </c>
      <c r="G17" s="24"/>
      <c r="H17" s="24">
        <v>-10052630</v>
      </c>
      <c r="I17" s="24">
        <v>371680</v>
      </c>
      <c r="J17" s="20">
        <v>-9680950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-9680950</v>
      </c>
      <c r="X17" s="20">
        <v>3647913</v>
      </c>
      <c r="Y17" s="24">
        <v>-13328863</v>
      </c>
      <c r="Z17" s="25">
        <v>-365.3832479009231</v>
      </c>
      <c r="AA17" s="26">
        <v>14591637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-4286447</v>
      </c>
      <c r="D25" s="29">
        <f t="shared" ref="D25:Y25" si="1">SUM(D15:D24)</f>
        <v>0</v>
      </c>
      <c r="E25" s="35">
        <f t="shared" si="1"/>
        <v>14591637</v>
      </c>
      <c r="F25" s="36">
        <f t="shared" si="1"/>
        <v>14591637</v>
      </c>
      <c r="G25" s="36">
        <f t="shared" si="1"/>
        <v>0</v>
      </c>
      <c r="H25" s="36">
        <f t="shared" si="1"/>
        <v>-10052630</v>
      </c>
      <c r="I25" s="36">
        <f t="shared" si="1"/>
        <v>371680</v>
      </c>
      <c r="J25" s="36">
        <f t="shared" si="1"/>
        <v>-9680950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-9680950</v>
      </c>
      <c r="X25" s="36">
        <f t="shared" si="1"/>
        <v>3647913</v>
      </c>
      <c r="Y25" s="36">
        <f t="shared" si="1"/>
        <v>-13328863</v>
      </c>
      <c r="Z25" s="37">
        <f>+IF(X25&lt;&gt;0,+(Y25/X25)*100,0)</f>
        <v>-365.3832479009231</v>
      </c>
      <c r="AA25" s="38">
        <f>SUM(AA15:AA24)</f>
        <v>14591637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21326712</v>
      </c>
      <c r="D26" s="29">
        <f>+D13+D25</f>
        <v>0</v>
      </c>
      <c r="E26" s="30">
        <f t="shared" si="2"/>
        <v>256942474</v>
      </c>
      <c r="F26" s="31">
        <f t="shared" si="2"/>
        <v>256942474</v>
      </c>
      <c r="G26" s="31">
        <f t="shared" si="2"/>
        <v>0</v>
      </c>
      <c r="H26" s="31">
        <f t="shared" si="2"/>
        <v>-4308116</v>
      </c>
      <c r="I26" s="31">
        <f t="shared" si="2"/>
        <v>11206074</v>
      </c>
      <c r="J26" s="31">
        <f t="shared" si="2"/>
        <v>6897958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6897958</v>
      </c>
      <c r="X26" s="31">
        <f t="shared" si="2"/>
        <v>71569194</v>
      </c>
      <c r="Y26" s="31">
        <f t="shared" si="2"/>
        <v>-64671236</v>
      </c>
      <c r="Z26" s="32">
        <f>+IF(X26&lt;&gt;0,+(Y26/X26)*100,0)</f>
        <v>-90.361833612377978</v>
      </c>
      <c r="AA26" s="33">
        <f>+AA13+AA25</f>
        <v>256942474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-253</v>
      </c>
      <c r="D31" s="18"/>
      <c r="E31" s="19"/>
      <c r="F31" s="20"/>
      <c r="G31" s="20"/>
      <c r="H31" s="20">
        <v>-610</v>
      </c>
      <c r="I31" s="20"/>
      <c r="J31" s="20">
        <v>-610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-610</v>
      </c>
      <c r="X31" s="20"/>
      <c r="Y31" s="20">
        <v>-610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6233882</v>
      </c>
      <c r="D32" s="18"/>
      <c r="E32" s="19">
        <v>-1550589</v>
      </c>
      <c r="F32" s="20">
        <v>-1550589</v>
      </c>
      <c r="G32" s="20"/>
      <c r="H32" s="20">
        <v>-318418</v>
      </c>
      <c r="I32" s="20">
        <v>1598528</v>
      </c>
      <c r="J32" s="20">
        <v>1280110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1280110</v>
      </c>
      <c r="X32" s="20">
        <v>-9511911</v>
      </c>
      <c r="Y32" s="20">
        <v>10792021</v>
      </c>
      <c r="Z32" s="21">
        <v>-113.45796864583784</v>
      </c>
      <c r="AA32" s="22">
        <v>-1550589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15858329</v>
      </c>
      <c r="I33" s="20">
        <v>-4208535</v>
      </c>
      <c r="J33" s="20">
        <v>11649794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11649794</v>
      </c>
      <c r="X33" s="20">
        <v>16457868</v>
      </c>
      <c r="Y33" s="20">
        <v>-4808074</v>
      </c>
      <c r="Z33" s="21">
        <v>-29.214440169285595</v>
      </c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4836569</v>
      </c>
      <c r="D35" s="18"/>
      <c r="E35" s="19">
        <v>21393048</v>
      </c>
      <c r="F35" s="20">
        <v>21393048</v>
      </c>
      <c r="G35" s="20"/>
      <c r="H35" s="20">
        <v>973639</v>
      </c>
      <c r="I35" s="20">
        <v>1029837</v>
      </c>
      <c r="J35" s="20">
        <v>2003476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2003476</v>
      </c>
      <c r="X35" s="20">
        <v>5348262</v>
      </c>
      <c r="Y35" s="20">
        <v>-3344786</v>
      </c>
      <c r="Z35" s="21">
        <v>-62.539681115098702</v>
      </c>
      <c r="AA35" s="22">
        <v>21393048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11070198</v>
      </c>
      <c r="D37" s="29">
        <f t="shared" ref="D37:Y37" si="3">SUM(D29:D36)</f>
        <v>0</v>
      </c>
      <c r="E37" s="30">
        <f t="shared" si="3"/>
        <v>19842459</v>
      </c>
      <c r="F37" s="31">
        <f t="shared" si="3"/>
        <v>19842459</v>
      </c>
      <c r="G37" s="31">
        <f t="shared" si="3"/>
        <v>0</v>
      </c>
      <c r="H37" s="31">
        <f t="shared" si="3"/>
        <v>16512940</v>
      </c>
      <c r="I37" s="31">
        <f t="shared" si="3"/>
        <v>-1580170</v>
      </c>
      <c r="J37" s="31">
        <f t="shared" si="3"/>
        <v>14932770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14932770</v>
      </c>
      <c r="X37" s="31">
        <f t="shared" si="3"/>
        <v>12294219</v>
      </c>
      <c r="Y37" s="31">
        <f t="shared" si="3"/>
        <v>2638551</v>
      </c>
      <c r="Z37" s="32">
        <f>+IF(X37&lt;&gt;0,+(Y37/X37)*100,0)</f>
        <v>21.461721155284447</v>
      </c>
      <c r="AA37" s="33">
        <f>SUM(AA29:AA36)</f>
        <v>19842459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11070198</v>
      </c>
      <c r="D44" s="29">
        <f>+D37+D43</f>
        <v>0</v>
      </c>
      <c r="E44" s="30">
        <f t="shared" si="5"/>
        <v>19842459</v>
      </c>
      <c r="F44" s="31">
        <f t="shared" si="5"/>
        <v>19842459</v>
      </c>
      <c r="G44" s="31">
        <f t="shared" si="5"/>
        <v>0</v>
      </c>
      <c r="H44" s="31">
        <f t="shared" si="5"/>
        <v>16512940</v>
      </c>
      <c r="I44" s="31">
        <f t="shared" si="5"/>
        <v>-1580170</v>
      </c>
      <c r="J44" s="31">
        <f t="shared" si="5"/>
        <v>14932770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14932770</v>
      </c>
      <c r="X44" s="31">
        <f t="shared" si="5"/>
        <v>12294219</v>
      </c>
      <c r="Y44" s="31">
        <f t="shared" si="5"/>
        <v>2638551</v>
      </c>
      <c r="Z44" s="32">
        <f>+IF(X44&lt;&gt;0,+(Y44/X44)*100,0)</f>
        <v>21.461721155284447</v>
      </c>
      <c r="AA44" s="33">
        <f>+AA37+AA43</f>
        <v>19842459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10256514</v>
      </c>
      <c r="D45" s="42">
        <f t="shared" si="6"/>
        <v>0</v>
      </c>
      <c r="E45" s="43">
        <f t="shared" si="6"/>
        <v>237100015</v>
      </c>
      <c r="F45" s="44">
        <f t="shared" si="6"/>
        <v>237100015</v>
      </c>
      <c r="G45" s="44">
        <f t="shared" si="6"/>
        <v>0</v>
      </c>
      <c r="H45" s="44">
        <f t="shared" si="6"/>
        <v>-20821056</v>
      </c>
      <c r="I45" s="44">
        <f t="shared" si="6"/>
        <v>12786244</v>
      </c>
      <c r="J45" s="44">
        <f t="shared" si="6"/>
        <v>-8034812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-8034812</v>
      </c>
      <c r="X45" s="44">
        <f t="shared" si="6"/>
        <v>59274975</v>
      </c>
      <c r="Y45" s="44">
        <f t="shared" si="6"/>
        <v>-67309787</v>
      </c>
      <c r="Z45" s="45">
        <f>+IF(X45&lt;&gt;0,+(Y45/X45)*100,0)</f>
        <v>-113.55515038175892</v>
      </c>
      <c r="AA45" s="46">
        <f>+AA26-AA44</f>
        <v>237100015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344529541</v>
      </c>
      <c r="D47" s="18"/>
      <c r="E47" s="19">
        <v>237100015</v>
      </c>
      <c r="F47" s="20">
        <v>237100015</v>
      </c>
      <c r="G47" s="20"/>
      <c r="H47" s="20">
        <v>47504089</v>
      </c>
      <c r="I47" s="20">
        <v>8145535</v>
      </c>
      <c r="J47" s="20">
        <v>55649624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55649624</v>
      </c>
      <c r="X47" s="20">
        <v>59274975</v>
      </c>
      <c r="Y47" s="20">
        <v>-3625351</v>
      </c>
      <c r="Z47" s="47">
        <v>-6.1161577883415381</v>
      </c>
      <c r="AA47" s="22">
        <v>237100015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344529541</v>
      </c>
      <c r="D50" s="50">
        <f t="shared" ref="D50:Y50" si="7">SUM(D47:D49)</f>
        <v>0</v>
      </c>
      <c r="E50" s="51">
        <f t="shared" si="7"/>
        <v>237100015</v>
      </c>
      <c r="F50" s="52">
        <f t="shared" si="7"/>
        <v>237100015</v>
      </c>
      <c r="G50" s="52">
        <f t="shared" si="7"/>
        <v>0</v>
      </c>
      <c r="H50" s="52">
        <f t="shared" si="7"/>
        <v>47504089</v>
      </c>
      <c r="I50" s="52">
        <f t="shared" si="7"/>
        <v>8145535</v>
      </c>
      <c r="J50" s="52">
        <f t="shared" si="7"/>
        <v>55649624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55649624</v>
      </c>
      <c r="X50" s="52">
        <f t="shared" si="7"/>
        <v>59274975</v>
      </c>
      <c r="Y50" s="52">
        <f t="shared" si="7"/>
        <v>-3625351</v>
      </c>
      <c r="Z50" s="53">
        <f>+IF(X50&lt;&gt;0,+(Y50/X50)*100,0)</f>
        <v>-6.1161577883415381</v>
      </c>
      <c r="AA50" s="54">
        <f>SUM(AA47:AA49)</f>
        <v>237100015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951043</v>
      </c>
      <c r="H6" s="20"/>
      <c r="I6" s="20"/>
      <c r="J6" s="20">
        <v>951043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951043</v>
      </c>
      <c r="X6" s="20"/>
      <c r="Y6" s="20">
        <v>951043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4972947</v>
      </c>
      <c r="H7" s="20">
        <v>3194931</v>
      </c>
      <c r="I7" s="20">
        <v>5252335</v>
      </c>
      <c r="J7" s="20">
        <v>13420213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13420213</v>
      </c>
      <c r="X7" s="20"/>
      <c r="Y7" s="20">
        <v>13420213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-109365</v>
      </c>
      <c r="H10" s="20">
        <v>-6364</v>
      </c>
      <c r="I10" s="20"/>
      <c r="J10" s="20">
        <v>-115729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-115729</v>
      </c>
      <c r="X10" s="20"/>
      <c r="Y10" s="20">
        <v>-115729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13117</v>
      </c>
      <c r="H11" s="24">
        <v>-115447</v>
      </c>
      <c r="I11" s="24">
        <v>490563</v>
      </c>
      <c r="J11" s="20">
        <v>388233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388233</v>
      </c>
      <c r="X11" s="20"/>
      <c r="Y11" s="24">
        <v>388233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5827742</v>
      </c>
      <c r="H13" s="31">
        <f t="shared" si="0"/>
        <v>3073120</v>
      </c>
      <c r="I13" s="31">
        <f t="shared" si="0"/>
        <v>5742898</v>
      </c>
      <c r="J13" s="31">
        <f t="shared" si="0"/>
        <v>14643760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14643760</v>
      </c>
      <c r="X13" s="31">
        <f t="shared" si="0"/>
        <v>0</v>
      </c>
      <c r="Y13" s="31">
        <f t="shared" si="0"/>
        <v>14643760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10060000</v>
      </c>
      <c r="F17" s="20">
        <v>10060000</v>
      </c>
      <c r="G17" s="24">
        <v>-410054</v>
      </c>
      <c r="H17" s="24">
        <v>-409570</v>
      </c>
      <c r="I17" s="24">
        <v>2092849</v>
      </c>
      <c r="J17" s="20">
        <v>1273225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1273225</v>
      </c>
      <c r="X17" s="20">
        <v>2514999</v>
      </c>
      <c r="Y17" s="24">
        <v>-1241774</v>
      </c>
      <c r="Z17" s="25">
        <v>-49.374731361722212</v>
      </c>
      <c r="AA17" s="26">
        <v>10060000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-2716</v>
      </c>
      <c r="H21" s="20">
        <v>-2716</v>
      </c>
      <c r="I21" s="20">
        <v>-2629</v>
      </c>
      <c r="J21" s="20">
        <v>-8061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-8061</v>
      </c>
      <c r="X21" s="20"/>
      <c r="Y21" s="20">
        <v>-8061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10060000</v>
      </c>
      <c r="F25" s="36">
        <f t="shared" si="1"/>
        <v>10060000</v>
      </c>
      <c r="G25" s="36">
        <f t="shared" si="1"/>
        <v>-412770</v>
      </c>
      <c r="H25" s="36">
        <f t="shared" si="1"/>
        <v>-412286</v>
      </c>
      <c r="I25" s="36">
        <f t="shared" si="1"/>
        <v>2090220</v>
      </c>
      <c r="J25" s="36">
        <f t="shared" si="1"/>
        <v>1265164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1265164</v>
      </c>
      <c r="X25" s="36">
        <f t="shared" si="1"/>
        <v>2514999</v>
      </c>
      <c r="Y25" s="36">
        <f t="shared" si="1"/>
        <v>-1249835</v>
      </c>
      <c r="Z25" s="37">
        <f>+IF(X25&lt;&gt;0,+(Y25/X25)*100,0)</f>
        <v>-49.695248387772715</v>
      </c>
      <c r="AA25" s="38">
        <f>SUM(AA15:AA24)</f>
        <v>10060000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10060000</v>
      </c>
      <c r="F26" s="31">
        <f t="shared" si="2"/>
        <v>10060000</v>
      </c>
      <c r="G26" s="31">
        <f t="shared" si="2"/>
        <v>5414972</v>
      </c>
      <c r="H26" s="31">
        <f t="shared" si="2"/>
        <v>2660834</v>
      </c>
      <c r="I26" s="31">
        <f t="shared" si="2"/>
        <v>7833118</v>
      </c>
      <c r="J26" s="31">
        <f t="shared" si="2"/>
        <v>15908924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15908924</v>
      </c>
      <c r="X26" s="31">
        <f t="shared" si="2"/>
        <v>2514999</v>
      </c>
      <c r="Y26" s="31">
        <f t="shared" si="2"/>
        <v>13393925</v>
      </c>
      <c r="Z26" s="32">
        <f>+IF(X26&lt;&gt;0,+(Y26/X26)*100,0)</f>
        <v>532.5618419728994</v>
      </c>
      <c r="AA26" s="33">
        <f>+AA13+AA25</f>
        <v>10060000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-488375</v>
      </c>
      <c r="J30" s="20">
        <v>-488375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-488375</v>
      </c>
      <c r="X30" s="20"/>
      <c r="Y30" s="20">
        <v>-488375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142369</v>
      </c>
      <c r="H32" s="20">
        <v>-1570080</v>
      </c>
      <c r="I32" s="20">
        <v>3732951</v>
      </c>
      <c r="J32" s="20">
        <v>2305240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2305240</v>
      </c>
      <c r="X32" s="20"/>
      <c r="Y32" s="20">
        <v>2305240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1727261</v>
      </c>
      <c r="H35" s="20">
        <v>557555</v>
      </c>
      <c r="I35" s="20">
        <v>389241</v>
      </c>
      <c r="J35" s="20">
        <v>2674057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2674057</v>
      </c>
      <c r="X35" s="20"/>
      <c r="Y35" s="20">
        <v>2674057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1869630</v>
      </c>
      <c r="H37" s="31">
        <f t="shared" si="3"/>
        <v>-1012525</v>
      </c>
      <c r="I37" s="31">
        <f t="shared" si="3"/>
        <v>3633817</v>
      </c>
      <c r="J37" s="31">
        <f t="shared" si="3"/>
        <v>4490922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4490922</v>
      </c>
      <c r="X37" s="31">
        <f t="shared" si="3"/>
        <v>0</v>
      </c>
      <c r="Y37" s="31">
        <f t="shared" si="3"/>
        <v>4490922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1869630</v>
      </c>
      <c r="H44" s="31">
        <f t="shared" si="5"/>
        <v>-1012525</v>
      </c>
      <c r="I44" s="31">
        <f t="shared" si="5"/>
        <v>3633817</v>
      </c>
      <c r="J44" s="31">
        <f t="shared" si="5"/>
        <v>4490922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4490922</v>
      </c>
      <c r="X44" s="31">
        <f t="shared" si="5"/>
        <v>0</v>
      </c>
      <c r="Y44" s="31">
        <f t="shared" si="5"/>
        <v>4490922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10060000</v>
      </c>
      <c r="F45" s="44">
        <f t="shared" si="6"/>
        <v>10060000</v>
      </c>
      <c r="G45" s="44">
        <f t="shared" si="6"/>
        <v>3545342</v>
      </c>
      <c r="H45" s="44">
        <f t="shared" si="6"/>
        <v>3673359</v>
      </c>
      <c r="I45" s="44">
        <f t="shared" si="6"/>
        <v>4199301</v>
      </c>
      <c r="J45" s="44">
        <f t="shared" si="6"/>
        <v>11418002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11418002</v>
      </c>
      <c r="X45" s="44">
        <f t="shared" si="6"/>
        <v>2514999</v>
      </c>
      <c r="Y45" s="44">
        <f t="shared" si="6"/>
        <v>8903003</v>
      </c>
      <c r="Z45" s="45">
        <f>+IF(X45&lt;&gt;0,+(Y45/X45)*100,0)</f>
        <v>353.99628389514271</v>
      </c>
      <c r="AA45" s="46">
        <f>+AA26-AA44</f>
        <v>10060000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86914261</v>
      </c>
      <c r="D6" s="18"/>
      <c r="E6" s="19">
        <v>64273266</v>
      </c>
      <c r="F6" s="20">
        <v>64273266</v>
      </c>
      <c r="G6" s="20">
        <v>24666248</v>
      </c>
      <c r="H6" s="20">
        <v>5627150</v>
      </c>
      <c r="I6" s="20">
        <v>4407078</v>
      </c>
      <c r="J6" s="20">
        <v>34700476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34700476</v>
      </c>
      <c r="X6" s="20">
        <v>16068345</v>
      </c>
      <c r="Y6" s="20">
        <v>18632131</v>
      </c>
      <c r="Z6" s="21">
        <v>115.95550755227124</v>
      </c>
      <c r="AA6" s="22">
        <v>64273266</v>
      </c>
    </row>
    <row r="7" spans="1:27" ht="13.5" x14ac:dyDescent="0.25">
      <c r="A7" s="23" t="s">
        <v>35</v>
      </c>
      <c r="B7" s="17" t="s">
        <v>32</v>
      </c>
      <c r="C7" s="18">
        <v>255642846</v>
      </c>
      <c r="D7" s="18"/>
      <c r="E7" s="19">
        <v>95875859</v>
      </c>
      <c r="F7" s="20">
        <v>95875859</v>
      </c>
      <c r="G7" s="20">
        <v>39313053</v>
      </c>
      <c r="H7" s="20">
        <v>36043373</v>
      </c>
      <c r="I7" s="20">
        <v>5715834</v>
      </c>
      <c r="J7" s="20">
        <v>81072260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81072260</v>
      </c>
      <c r="X7" s="20">
        <v>23968968</v>
      </c>
      <c r="Y7" s="20">
        <v>57103292</v>
      </c>
      <c r="Z7" s="21">
        <v>238.23842561765699</v>
      </c>
      <c r="AA7" s="22">
        <v>95875859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342557107</v>
      </c>
      <c r="D13" s="29">
        <f>SUM(D6:D12)</f>
        <v>0</v>
      </c>
      <c r="E13" s="30">
        <f t="shared" si="0"/>
        <v>160149125</v>
      </c>
      <c r="F13" s="31">
        <f t="shared" si="0"/>
        <v>160149125</v>
      </c>
      <c r="G13" s="31">
        <f t="shared" si="0"/>
        <v>63979301</v>
      </c>
      <c r="H13" s="31">
        <f t="shared" si="0"/>
        <v>41670523</v>
      </c>
      <c r="I13" s="31">
        <f t="shared" si="0"/>
        <v>10122912</v>
      </c>
      <c r="J13" s="31">
        <f t="shared" si="0"/>
        <v>115772736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115772736</v>
      </c>
      <c r="X13" s="31">
        <f t="shared" si="0"/>
        <v>40037313</v>
      </c>
      <c r="Y13" s="31">
        <f t="shared" si="0"/>
        <v>75735423</v>
      </c>
      <c r="Z13" s="32">
        <f>+IF(X13&lt;&gt;0,+(Y13/X13)*100,0)</f>
        <v>189.1621023618643</v>
      </c>
      <c r="AA13" s="33">
        <f>SUM(AA6:AA12)</f>
        <v>160149125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-16333525</v>
      </c>
      <c r="D17" s="18"/>
      <c r="E17" s="19">
        <v>-2531421</v>
      </c>
      <c r="F17" s="20">
        <v>-2531421</v>
      </c>
      <c r="G17" s="24">
        <v>-10684182</v>
      </c>
      <c r="H17" s="24">
        <v>-5830611</v>
      </c>
      <c r="I17" s="24">
        <v>-1066413</v>
      </c>
      <c r="J17" s="20">
        <v>-17581206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-17581206</v>
      </c>
      <c r="X17" s="20">
        <v>-7672</v>
      </c>
      <c r="Y17" s="24">
        <v>-17573534</v>
      </c>
      <c r="Z17" s="25">
        <v>229060.66214807093</v>
      </c>
      <c r="AA17" s="26">
        <v>-2531421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-16333525</v>
      </c>
      <c r="D25" s="29">
        <f t="shared" ref="D25:Y25" si="1">SUM(D15:D24)</f>
        <v>0</v>
      </c>
      <c r="E25" s="35">
        <f t="shared" si="1"/>
        <v>-2531421</v>
      </c>
      <c r="F25" s="36">
        <f t="shared" si="1"/>
        <v>-2531421</v>
      </c>
      <c r="G25" s="36">
        <f t="shared" si="1"/>
        <v>-10684182</v>
      </c>
      <c r="H25" s="36">
        <f t="shared" si="1"/>
        <v>-5830611</v>
      </c>
      <c r="I25" s="36">
        <f t="shared" si="1"/>
        <v>-1066413</v>
      </c>
      <c r="J25" s="36">
        <f t="shared" si="1"/>
        <v>-17581206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-17581206</v>
      </c>
      <c r="X25" s="36">
        <f t="shared" si="1"/>
        <v>-7672</v>
      </c>
      <c r="Y25" s="36">
        <f t="shared" si="1"/>
        <v>-17573534</v>
      </c>
      <c r="Z25" s="37">
        <f>+IF(X25&lt;&gt;0,+(Y25/X25)*100,0)</f>
        <v>229060.66214807093</v>
      </c>
      <c r="AA25" s="38">
        <f>SUM(AA15:AA24)</f>
        <v>-2531421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326223582</v>
      </c>
      <c r="D26" s="29">
        <f>+D13+D25</f>
        <v>0</v>
      </c>
      <c r="E26" s="30">
        <f t="shared" si="2"/>
        <v>157617704</v>
      </c>
      <c r="F26" s="31">
        <f t="shared" si="2"/>
        <v>157617704</v>
      </c>
      <c r="G26" s="31">
        <f t="shared" si="2"/>
        <v>53295119</v>
      </c>
      <c r="H26" s="31">
        <f t="shared" si="2"/>
        <v>35839912</v>
      </c>
      <c r="I26" s="31">
        <f t="shared" si="2"/>
        <v>9056499</v>
      </c>
      <c r="J26" s="31">
        <f t="shared" si="2"/>
        <v>98191530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98191530</v>
      </c>
      <c r="X26" s="31">
        <f t="shared" si="2"/>
        <v>40029641</v>
      </c>
      <c r="Y26" s="31">
        <f t="shared" si="2"/>
        <v>58161889</v>
      </c>
      <c r="Z26" s="32">
        <f>+IF(X26&lt;&gt;0,+(Y26/X26)*100,0)</f>
        <v>145.29705375074434</v>
      </c>
      <c r="AA26" s="33">
        <f>+AA13+AA25</f>
        <v>157617704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466575</v>
      </c>
      <c r="D33" s="18"/>
      <c r="E33" s="19"/>
      <c r="F33" s="20"/>
      <c r="G33" s="20">
        <v>466575</v>
      </c>
      <c r="H33" s="20"/>
      <c r="I33" s="20"/>
      <c r="J33" s="20">
        <v>466575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466575</v>
      </c>
      <c r="X33" s="20"/>
      <c r="Y33" s="20">
        <v>466575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466575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466575</v>
      </c>
      <c r="H37" s="31">
        <f t="shared" si="3"/>
        <v>0</v>
      </c>
      <c r="I37" s="31">
        <f t="shared" si="3"/>
        <v>0</v>
      </c>
      <c r="J37" s="31">
        <f t="shared" si="3"/>
        <v>466575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466575</v>
      </c>
      <c r="X37" s="31">
        <f t="shared" si="3"/>
        <v>0</v>
      </c>
      <c r="Y37" s="31">
        <f t="shared" si="3"/>
        <v>466575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466575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466575</v>
      </c>
      <c r="H44" s="31">
        <f t="shared" si="5"/>
        <v>0</v>
      </c>
      <c r="I44" s="31">
        <f t="shared" si="5"/>
        <v>0</v>
      </c>
      <c r="J44" s="31">
        <f t="shared" si="5"/>
        <v>466575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466575</v>
      </c>
      <c r="X44" s="31">
        <f t="shared" si="5"/>
        <v>0</v>
      </c>
      <c r="Y44" s="31">
        <f t="shared" si="5"/>
        <v>466575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325757007</v>
      </c>
      <c r="D45" s="42">
        <f t="shared" si="6"/>
        <v>0</v>
      </c>
      <c r="E45" s="43">
        <f t="shared" si="6"/>
        <v>157617704</v>
      </c>
      <c r="F45" s="44">
        <f t="shared" si="6"/>
        <v>157617704</v>
      </c>
      <c r="G45" s="44">
        <f t="shared" si="6"/>
        <v>52828544</v>
      </c>
      <c r="H45" s="44">
        <f t="shared" si="6"/>
        <v>35839912</v>
      </c>
      <c r="I45" s="44">
        <f t="shared" si="6"/>
        <v>9056499</v>
      </c>
      <c r="J45" s="44">
        <f t="shared" si="6"/>
        <v>97724955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97724955</v>
      </c>
      <c r="X45" s="44">
        <f t="shared" si="6"/>
        <v>40029641</v>
      </c>
      <c r="Y45" s="44">
        <f t="shared" si="6"/>
        <v>57695314</v>
      </c>
      <c r="Z45" s="45">
        <f>+IF(X45&lt;&gt;0,+(Y45/X45)*100,0)</f>
        <v>144.13147997005521</v>
      </c>
      <c r="AA45" s="46">
        <f>+AA26-AA44</f>
        <v>157617704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70001216</v>
      </c>
      <c r="F47" s="20">
        <v>70001216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17500338</v>
      </c>
      <c r="Y47" s="20">
        <v>-17500338</v>
      </c>
      <c r="Z47" s="47">
        <v>-100</v>
      </c>
      <c r="AA47" s="22">
        <v>70001216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70001216</v>
      </c>
      <c r="F50" s="52">
        <f t="shared" si="7"/>
        <v>70001216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17500338</v>
      </c>
      <c r="Y50" s="52">
        <f t="shared" si="7"/>
        <v>-17500338</v>
      </c>
      <c r="Z50" s="53">
        <f>+IF(X50&lt;&gt;0,+(Y50/X50)*100,0)</f>
        <v>-100</v>
      </c>
      <c r="AA50" s="54">
        <f>SUM(AA47:AA49)</f>
        <v>70001216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491950293</v>
      </c>
      <c r="D6" s="18"/>
      <c r="E6" s="19">
        <v>518818389</v>
      </c>
      <c r="F6" s="20">
        <v>518818389</v>
      </c>
      <c r="G6" s="20">
        <v>541465240</v>
      </c>
      <c r="H6" s="20">
        <v>4117140</v>
      </c>
      <c r="I6" s="20">
        <v>3827037</v>
      </c>
      <c r="J6" s="20">
        <v>549409417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549409417</v>
      </c>
      <c r="X6" s="20">
        <v>475030124</v>
      </c>
      <c r="Y6" s="20">
        <v>74379293</v>
      </c>
      <c r="Z6" s="21">
        <v>15.657805524771309</v>
      </c>
      <c r="AA6" s="22">
        <v>518818389</v>
      </c>
    </row>
    <row r="7" spans="1:27" ht="13.5" x14ac:dyDescent="0.25">
      <c r="A7" s="23" t="s">
        <v>35</v>
      </c>
      <c r="B7" s="17" t="s">
        <v>32</v>
      </c>
      <c r="C7" s="18">
        <v>-1179920</v>
      </c>
      <c r="D7" s="18"/>
      <c r="E7" s="19">
        <v>5842859</v>
      </c>
      <c r="F7" s="20">
        <v>5842859</v>
      </c>
      <c r="G7" s="20">
        <v>-10818735</v>
      </c>
      <c r="H7" s="20">
        <v>-369647</v>
      </c>
      <c r="I7" s="20">
        <v>7520261</v>
      </c>
      <c r="J7" s="20">
        <v>-3668121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-3668121</v>
      </c>
      <c r="X7" s="20">
        <v>6472109</v>
      </c>
      <c r="Y7" s="20">
        <v>-10140230</v>
      </c>
      <c r="Z7" s="21">
        <v>-156.6758223633131</v>
      </c>
      <c r="AA7" s="22">
        <v>5842859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5570481</v>
      </c>
      <c r="D11" s="18"/>
      <c r="E11" s="19">
        <v>9390738</v>
      </c>
      <c r="F11" s="20">
        <v>9390738</v>
      </c>
      <c r="G11" s="24">
        <v>5724319</v>
      </c>
      <c r="H11" s="24">
        <v>196746</v>
      </c>
      <c r="I11" s="24">
        <v>50388</v>
      </c>
      <c r="J11" s="20">
        <v>5971453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5971453</v>
      </c>
      <c r="X11" s="20">
        <v>9390738</v>
      </c>
      <c r="Y11" s="24">
        <v>-3419285</v>
      </c>
      <c r="Z11" s="25">
        <v>-36.41124904134265</v>
      </c>
      <c r="AA11" s="26">
        <v>9390738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496340854</v>
      </c>
      <c r="D13" s="29">
        <f>SUM(D6:D12)</f>
        <v>0</v>
      </c>
      <c r="E13" s="30">
        <f t="shared" si="0"/>
        <v>534051986</v>
      </c>
      <c r="F13" s="31">
        <f t="shared" si="0"/>
        <v>534051986</v>
      </c>
      <c r="G13" s="31">
        <f t="shared" si="0"/>
        <v>536370824</v>
      </c>
      <c r="H13" s="31">
        <f t="shared" si="0"/>
        <v>3944239</v>
      </c>
      <c r="I13" s="31">
        <f t="shared" si="0"/>
        <v>11397686</v>
      </c>
      <c r="J13" s="31">
        <f t="shared" si="0"/>
        <v>551712749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551712749</v>
      </c>
      <c r="X13" s="31">
        <f t="shared" si="0"/>
        <v>490892971</v>
      </c>
      <c r="Y13" s="31">
        <f t="shared" si="0"/>
        <v>60819778</v>
      </c>
      <c r="Z13" s="32">
        <f>+IF(X13&lt;&gt;0,+(Y13/X13)*100,0)</f>
        <v>12.38962087318215</v>
      </c>
      <c r="AA13" s="33">
        <f>SUM(AA6:AA12)</f>
        <v>534051986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46120458</v>
      </c>
      <c r="D17" s="18"/>
      <c r="E17" s="19">
        <v>64533490</v>
      </c>
      <c r="F17" s="20">
        <v>64533490</v>
      </c>
      <c r="G17" s="24">
        <v>45365187</v>
      </c>
      <c r="H17" s="24">
        <v>-151533</v>
      </c>
      <c r="I17" s="24">
        <v>214063</v>
      </c>
      <c r="J17" s="20">
        <v>45427717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45427717</v>
      </c>
      <c r="X17" s="20">
        <v>52022190</v>
      </c>
      <c r="Y17" s="24">
        <v>-6594473</v>
      </c>
      <c r="Z17" s="25">
        <v>-12.676269491922582</v>
      </c>
      <c r="AA17" s="26">
        <v>64533490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46120458</v>
      </c>
      <c r="D25" s="29">
        <f t="shared" ref="D25:Y25" si="1">SUM(D15:D24)</f>
        <v>0</v>
      </c>
      <c r="E25" s="35">
        <f t="shared" si="1"/>
        <v>64533490</v>
      </c>
      <c r="F25" s="36">
        <f t="shared" si="1"/>
        <v>64533490</v>
      </c>
      <c r="G25" s="36">
        <f t="shared" si="1"/>
        <v>45365187</v>
      </c>
      <c r="H25" s="36">
        <f t="shared" si="1"/>
        <v>-151533</v>
      </c>
      <c r="I25" s="36">
        <f t="shared" si="1"/>
        <v>214063</v>
      </c>
      <c r="J25" s="36">
        <f t="shared" si="1"/>
        <v>45427717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45427717</v>
      </c>
      <c r="X25" s="36">
        <f t="shared" si="1"/>
        <v>52022190</v>
      </c>
      <c r="Y25" s="36">
        <f t="shared" si="1"/>
        <v>-6594473</v>
      </c>
      <c r="Z25" s="37">
        <f>+IF(X25&lt;&gt;0,+(Y25/X25)*100,0)</f>
        <v>-12.676269491922582</v>
      </c>
      <c r="AA25" s="38">
        <f>SUM(AA15:AA24)</f>
        <v>64533490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542461312</v>
      </c>
      <c r="D26" s="29">
        <f>+D13+D25</f>
        <v>0</v>
      </c>
      <c r="E26" s="30">
        <f t="shared" si="2"/>
        <v>598585476</v>
      </c>
      <c r="F26" s="31">
        <f t="shared" si="2"/>
        <v>598585476</v>
      </c>
      <c r="G26" s="31">
        <f t="shared" si="2"/>
        <v>581736011</v>
      </c>
      <c r="H26" s="31">
        <f t="shared" si="2"/>
        <v>3792706</v>
      </c>
      <c r="I26" s="31">
        <f t="shared" si="2"/>
        <v>11611749</v>
      </c>
      <c r="J26" s="31">
        <f t="shared" si="2"/>
        <v>597140466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597140466</v>
      </c>
      <c r="X26" s="31">
        <f t="shared" si="2"/>
        <v>542915161</v>
      </c>
      <c r="Y26" s="31">
        <f t="shared" si="2"/>
        <v>54225305</v>
      </c>
      <c r="Z26" s="32">
        <f>+IF(X26&lt;&gt;0,+(Y26/X26)*100,0)</f>
        <v>9.9878045218192018</v>
      </c>
      <c r="AA26" s="33">
        <f>+AA13+AA25</f>
        <v>598585476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40845472</v>
      </c>
      <c r="D32" s="18"/>
      <c r="E32" s="19">
        <v>56957419</v>
      </c>
      <c r="F32" s="20">
        <v>56957419</v>
      </c>
      <c r="G32" s="20">
        <v>41915552</v>
      </c>
      <c r="H32" s="20">
        <v>1154735</v>
      </c>
      <c r="I32" s="20">
        <v>335511</v>
      </c>
      <c r="J32" s="20">
        <v>43405798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43405798</v>
      </c>
      <c r="X32" s="20">
        <v>54563619</v>
      </c>
      <c r="Y32" s="20">
        <v>-11157821</v>
      </c>
      <c r="Z32" s="21">
        <v>-20.449195277901197</v>
      </c>
      <c r="AA32" s="22">
        <v>56957419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81360</v>
      </c>
      <c r="F33" s="20">
        <v>81360</v>
      </c>
      <c r="G33" s="20">
        <v>-2223089</v>
      </c>
      <c r="H33" s="20"/>
      <c r="I33" s="20">
        <v>2223089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81360</v>
      </c>
      <c r="Y33" s="20">
        <v>-81360</v>
      </c>
      <c r="Z33" s="21">
        <v>-100</v>
      </c>
      <c r="AA33" s="22">
        <v>81360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-600000</v>
      </c>
      <c r="F34" s="20">
        <v>-600000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-150300</v>
      </c>
      <c r="Y34" s="20">
        <v>150300</v>
      </c>
      <c r="Z34" s="21">
        <v>-100</v>
      </c>
      <c r="AA34" s="22">
        <v>-600000</v>
      </c>
    </row>
    <row r="35" spans="1:27" ht="13.5" x14ac:dyDescent="0.25">
      <c r="A35" s="23" t="s">
        <v>39</v>
      </c>
      <c r="B35" s="17" t="s">
        <v>32</v>
      </c>
      <c r="C35" s="18">
        <v>38551330</v>
      </c>
      <c r="D35" s="18"/>
      <c r="E35" s="19">
        <v>39789092</v>
      </c>
      <c r="F35" s="20">
        <v>39789092</v>
      </c>
      <c r="G35" s="20">
        <v>40574467</v>
      </c>
      <c r="H35" s="20">
        <v>1310922</v>
      </c>
      <c r="I35" s="20">
        <v>752637</v>
      </c>
      <c r="J35" s="20">
        <v>42638026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42638026</v>
      </c>
      <c r="X35" s="20">
        <v>39777189</v>
      </c>
      <c r="Y35" s="20">
        <v>2860837</v>
      </c>
      <c r="Z35" s="21">
        <v>7.1921547799669803</v>
      </c>
      <c r="AA35" s="22">
        <v>39789092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79396802</v>
      </c>
      <c r="D37" s="29">
        <f t="shared" ref="D37:Y37" si="3">SUM(D29:D36)</f>
        <v>0</v>
      </c>
      <c r="E37" s="30">
        <f t="shared" si="3"/>
        <v>96227871</v>
      </c>
      <c r="F37" s="31">
        <f t="shared" si="3"/>
        <v>96227871</v>
      </c>
      <c r="G37" s="31">
        <f t="shared" si="3"/>
        <v>80266930</v>
      </c>
      <c r="H37" s="31">
        <f t="shared" si="3"/>
        <v>2465657</v>
      </c>
      <c r="I37" s="31">
        <f t="shared" si="3"/>
        <v>3311237</v>
      </c>
      <c r="J37" s="31">
        <f t="shared" si="3"/>
        <v>86043824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86043824</v>
      </c>
      <c r="X37" s="31">
        <f t="shared" si="3"/>
        <v>94271868</v>
      </c>
      <c r="Y37" s="31">
        <f t="shared" si="3"/>
        <v>-8228044</v>
      </c>
      <c r="Z37" s="32">
        <f>+IF(X37&lt;&gt;0,+(Y37/X37)*100,0)</f>
        <v>-8.7279950790834011</v>
      </c>
      <c r="AA37" s="33">
        <f>SUM(AA29:AA36)</f>
        <v>96227871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-3274800</v>
      </c>
      <c r="F42" s="20">
        <v>-3274800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-1206300</v>
      </c>
      <c r="Y42" s="20">
        <v>1206300</v>
      </c>
      <c r="Z42" s="21">
        <v>-100</v>
      </c>
      <c r="AA42" s="22">
        <v>-3274800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-3274800</v>
      </c>
      <c r="F43" s="36">
        <f t="shared" si="4"/>
        <v>-3274800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-1206300</v>
      </c>
      <c r="Y43" s="36">
        <f t="shared" si="4"/>
        <v>1206300</v>
      </c>
      <c r="Z43" s="37">
        <f>+IF(X43&lt;&gt;0,+(Y43/X43)*100,0)</f>
        <v>-100</v>
      </c>
      <c r="AA43" s="38">
        <f>SUM(AA39:AA42)</f>
        <v>-3274800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79396802</v>
      </c>
      <c r="D44" s="29">
        <f>+D37+D43</f>
        <v>0</v>
      </c>
      <c r="E44" s="30">
        <f t="shared" si="5"/>
        <v>92953071</v>
      </c>
      <c r="F44" s="31">
        <f t="shared" si="5"/>
        <v>92953071</v>
      </c>
      <c r="G44" s="31">
        <f t="shared" si="5"/>
        <v>80266930</v>
      </c>
      <c r="H44" s="31">
        <f t="shared" si="5"/>
        <v>2465657</v>
      </c>
      <c r="I44" s="31">
        <f t="shared" si="5"/>
        <v>3311237</v>
      </c>
      <c r="J44" s="31">
        <f t="shared" si="5"/>
        <v>86043824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86043824</v>
      </c>
      <c r="X44" s="31">
        <f t="shared" si="5"/>
        <v>93065568</v>
      </c>
      <c r="Y44" s="31">
        <f t="shared" si="5"/>
        <v>-7021744</v>
      </c>
      <c r="Z44" s="32">
        <f>+IF(X44&lt;&gt;0,+(Y44/X44)*100,0)</f>
        <v>-7.5449429374352501</v>
      </c>
      <c r="AA44" s="33">
        <f>+AA37+AA43</f>
        <v>92953071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463064510</v>
      </c>
      <c r="D45" s="42">
        <f t="shared" si="6"/>
        <v>0</v>
      </c>
      <c r="E45" s="43">
        <f t="shared" si="6"/>
        <v>505632405</v>
      </c>
      <c r="F45" s="44">
        <f t="shared" si="6"/>
        <v>505632405</v>
      </c>
      <c r="G45" s="44">
        <f t="shared" si="6"/>
        <v>501469081</v>
      </c>
      <c r="H45" s="44">
        <f t="shared" si="6"/>
        <v>1327049</v>
      </c>
      <c r="I45" s="44">
        <f t="shared" si="6"/>
        <v>8300512</v>
      </c>
      <c r="J45" s="44">
        <f t="shared" si="6"/>
        <v>511096642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511096642</v>
      </c>
      <c r="X45" s="44">
        <f t="shared" si="6"/>
        <v>449849593</v>
      </c>
      <c r="Y45" s="44">
        <f t="shared" si="6"/>
        <v>61247049</v>
      </c>
      <c r="Z45" s="45">
        <f>+IF(X45&lt;&gt;0,+(Y45/X45)*100,0)</f>
        <v>13.615005982677413</v>
      </c>
      <c r="AA45" s="46">
        <f>+AA26-AA44</f>
        <v>505632405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151694894</v>
      </c>
      <c r="D47" s="18"/>
      <c r="E47" s="19">
        <v>129031906</v>
      </c>
      <c r="F47" s="20">
        <v>129031906</v>
      </c>
      <c r="G47" s="20">
        <v>190347165</v>
      </c>
      <c r="H47" s="20">
        <v>-6716</v>
      </c>
      <c r="I47" s="20">
        <v>2231814</v>
      </c>
      <c r="J47" s="20">
        <v>192572263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192572263</v>
      </c>
      <c r="X47" s="20">
        <v>129031906</v>
      </c>
      <c r="Y47" s="20">
        <v>63540357</v>
      </c>
      <c r="Z47" s="47">
        <v>49.243911037011259</v>
      </c>
      <c r="AA47" s="22">
        <v>129031906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151694894</v>
      </c>
      <c r="D50" s="50">
        <f t="shared" ref="D50:Y50" si="7">SUM(D47:D49)</f>
        <v>0</v>
      </c>
      <c r="E50" s="51">
        <f t="shared" si="7"/>
        <v>129031906</v>
      </c>
      <c r="F50" s="52">
        <f t="shared" si="7"/>
        <v>129031906</v>
      </c>
      <c r="G50" s="52">
        <f t="shared" si="7"/>
        <v>190347165</v>
      </c>
      <c r="H50" s="52">
        <f t="shared" si="7"/>
        <v>-6716</v>
      </c>
      <c r="I50" s="52">
        <f t="shared" si="7"/>
        <v>2231814</v>
      </c>
      <c r="J50" s="52">
        <f t="shared" si="7"/>
        <v>192572263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192572263</v>
      </c>
      <c r="X50" s="52">
        <f t="shared" si="7"/>
        <v>129031906</v>
      </c>
      <c r="Y50" s="52">
        <f t="shared" si="7"/>
        <v>63540357</v>
      </c>
      <c r="Z50" s="53">
        <f>+IF(X50&lt;&gt;0,+(Y50/X50)*100,0)</f>
        <v>49.243911037011259</v>
      </c>
      <c r="AA50" s="54">
        <f>SUM(AA47:AA49)</f>
        <v>129031906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139906919</v>
      </c>
      <c r="D6" s="18"/>
      <c r="E6" s="19">
        <v>99734066</v>
      </c>
      <c r="F6" s="20">
        <v>99734066</v>
      </c>
      <c r="G6" s="20">
        <v>154541567</v>
      </c>
      <c r="H6" s="20">
        <v>12111121</v>
      </c>
      <c r="I6" s="20">
        <v>-2807708</v>
      </c>
      <c r="J6" s="20">
        <v>163844980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163844980</v>
      </c>
      <c r="X6" s="20">
        <v>110034609</v>
      </c>
      <c r="Y6" s="20">
        <v>53810371</v>
      </c>
      <c r="Z6" s="21">
        <v>48.903132831598469</v>
      </c>
      <c r="AA6" s="22">
        <v>99734066</v>
      </c>
    </row>
    <row r="7" spans="1:27" ht="13.5" x14ac:dyDescent="0.25">
      <c r="A7" s="23" t="s">
        <v>35</v>
      </c>
      <c r="B7" s="17" t="s">
        <v>32</v>
      </c>
      <c r="C7" s="18">
        <v>102480914</v>
      </c>
      <c r="D7" s="18"/>
      <c r="E7" s="19">
        <v>163246422</v>
      </c>
      <c r="F7" s="20">
        <v>163137612</v>
      </c>
      <c r="G7" s="20">
        <v>148599023</v>
      </c>
      <c r="H7" s="20">
        <v>-25628158</v>
      </c>
      <c r="I7" s="20">
        <v>6431013</v>
      </c>
      <c r="J7" s="20">
        <v>129401878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129401878</v>
      </c>
      <c r="X7" s="20">
        <v>139598652</v>
      </c>
      <c r="Y7" s="20">
        <v>-10196774</v>
      </c>
      <c r="Z7" s="21">
        <v>-7.3043499016022011</v>
      </c>
      <c r="AA7" s="22">
        <v>163137612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-16892213</v>
      </c>
      <c r="D10" s="18"/>
      <c r="E10" s="19">
        <v>87742049</v>
      </c>
      <c r="F10" s="20">
        <v>97433221</v>
      </c>
      <c r="G10" s="20">
        <v>-17090610</v>
      </c>
      <c r="H10" s="20">
        <v>801791</v>
      </c>
      <c r="I10" s="20">
        <v>-751393</v>
      </c>
      <c r="J10" s="20">
        <v>-17040212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-17040212</v>
      </c>
      <c r="X10" s="20">
        <v>97825461</v>
      </c>
      <c r="Y10" s="20">
        <v>-114865673</v>
      </c>
      <c r="Z10" s="21">
        <v>-117.4189948361194</v>
      </c>
      <c r="AA10" s="22">
        <v>97433221</v>
      </c>
    </row>
    <row r="11" spans="1:27" ht="13.5" x14ac:dyDescent="0.25">
      <c r="A11" s="23" t="s">
        <v>39</v>
      </c>
      <c r="B11" s="17" t="s">
        <v>32</v>
      </c>
      <c r="C11" s="18">
        <v>-404136</v>
      </c>
      <c r="D11" s="18"/>
      <c r="E11" s="19">
        <v>90272</v>
      </c>
      <c r="F11" s="20">
        <v>90272</v>
      </c>
      <c r="G11" s="24">
        <v>-408004</v>
      </c>
      <c r="H11" s="24"/>
      <c r="I11" s="24">
        <v>218032</v>
      </c>
      <c r="J11" s="20">
        <v>-189972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-189972</v>
      </c>
      <c r="X11" s="20">
        <v>90272</v>
      </c>
      <c r="Y11" s="24">
        <v>-280244</v>
      </c>
      <c r="Z11" s="25">
        <v>-310.44399149237859</v>
      </c>
      <c r="AA11" s="26">
        <v>90272</v>
      </c>
    </row>
    <row r="12" spans="1:27" ht="13.5" x14ac:dyDescent="0.25">
      <c r="A12" s="23" t="s">
        <v>40</v>
      </c>
      <c r="B12" s="17" t="s">
        <v>32</v>
      </c>
      <c r="C12" s="18">
        <v>-1264688</v>
      </c>
      <c r="D12" s="18"/>
      <c r="E12" s="19">
        <v>190886810</v>
      </c>
      <c r="F12" s="20">
        <v>190886810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197004560</v>
      </c>
      <c r="Y12" s="20">
        <v>-198269248</v>
      </c>
      <c r="Z12" s="21">
        <v>-100.64195874450826</v>
      </c>
      <c r="AA12" s="22">
        <v>190886810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223826796</v>
      </c>
      <c r="D13" s="29">
        <f>SUM(D6:D12)</f>
        <v>0</v>
      </c>
      <c r="E13" s="30">
        <f t="shared" si="0"/>
        <v>541699619</v>
      </c>
      <c r="F13" s="31">
        <f t="shared" si="0"/>
        <v>551281981</v>
      </c>
      <c r="G13" s="31">
        <f t="shared" si="0"/>
        <v>284377288</v>
      </c>
      <c r="H13" s="31">
        <f t="shared" si="0"/>
        <v>-12715246</v>
      </c>
      <c r="I13" s="31">
        <f t="shared" si="0"/>
        <v>3089944</v>
      </c>
      <c r="J13" s="31">
        <f t="shared" si="0"/>
        <v>274751986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274751986</v>
      </c>
      <c r="X13" s="31">
        <f t="shared" si="0"/>
        <v>544553554</v>
      </c>
      <c r="Y13" s="31">
        <f t="shared" si="0"/>
        <v>-269801568</v>
      </c>
      <c r="Z13" s="32">
        <f>+IF(X13&lt;&gt;0,+(Y13/X13)*100,0)</f>
        <v>-49.545460867564181</v>
      </c>
      <c r="AA13" s="33">
        <f>SUM(AA6:AA12)</f>
        <v>551281981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32668194</v>
      </c>
      <c r="D17" s="18"/>
      <c r="E17" s="19">
        <v>61097144</v>
      </c>
      <c r="F17" s="20">
        <v>61097144</v>
      </c>
      <c r="G17" s="24">
        <v>32668271</v>
      </c>
      <c r="H17" s="24">
        <v>-77</v>
      </c>
      <c r="I17" s="24">
        <v>-3580636</v>
      </c>
      <c r="J17" s="20">
        <v>29087558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29087558</v>
      </c>
      <c r="X17" s="20">
        <v>42900470</v>
      </c>
      <c r="Y17" s="24">
        <v>-13812912</v>
      </c>
      <c r="Z17" s="25">
        <v>-32.197577322579448</v>
      </c>
      <c r="AA17" s="26">
        <v>61097144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32668194</v>
      </c>
      <c r="D25" s="29">
        <f t="shared" ref="D25:Y25" si="1">SUM(D15:D24)</f>
        <v>0</v>
      </c>
      <c r="E25" s="35">
        <f t="shared" si="1"/>
        <v>61097144</v>
      </c>
      <c r="F25" s="36">
        <f t="shared" si="1"/>
        <v>61097144</v>
      </c>
      <c r="G25" s="36">
        <f t="shared" si="1"/>
        <v>32668271</v>
      </c>
      <c r="H25" s="36">
        <f t="shared" si="1"/>
        <v>-77</v>
      </c>
      <c r="I25" s="36">
        <f t="shared" si="1"/>
        <v>-3580636</v>
      </c>
      <c r="J25" s="36">
        <f t="shared" si="1"/>
        <v>29087558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29087558</v>
      </c>
      <c r="X25" s="36">
        <f t="shared" si="1"/>
        <v>42900470</v>
      </c>
      <c r="Y25" s="36">
        <f t="shared" si="1"/>
        <v>-13812912</v>
      </c>
      <c r="Z25" s="37">
        <f>+IF(X25&lt;&gt;0,+(Y25/X25)*100,0)</f>
        <v>-32.197577322579448</v>
      </c>
      <c r="AA25" s="38">
        <f>SUM(AA15:AA24)</f>
        <v>61097144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256494990</v>
      </c>
      <c r="D26" s="29">
        <f>+D13+D25</f>
        <v>0</v>
      </c>
      <c r="E26" s="30">
        <f t="shared" si="2"/>
        <v>602796763</v>
      </c>
      <c r="F26" s="31">
        <f t="shared" si="2"/>
        <v>612379125</v>
      </c>
      <c r="G26" s="31">
        <f t="shared" si="2"/>
        <v>317045559</v>
      </c>
      <c r="H26" s="31">
        <f t="shared" si="2"/>
        <v>-12715323</v>
      </c>
      <c r="I26" s="31">
        <f t="shared" si="2"/>
        <v>-490692</v>
      </c>
      <c r="J26" s="31">
        <f t="shared" si="2"/>
        <v>303839544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303839544</v>
      </c>
      <c r="X26" s="31">
        <f t="shared" si="2"/>
        <v>587454024</v>
      </c>
      <c r="Y26" s="31">
        <f t="shared" si="2"/>
        <v>-283614480</v>
      </c>
      <c r="Z26" s="32">
        <f>+IF(X26&lt;&gt;0,+(Y26/X26)*100,0)</f>
        <v>-48.278583244499146</v>
      </c>
      <c r="AA26" s="33">
        <f>+AA13+AA25</f>
        <v>612379125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-394761</v>
      </c>
      <c r="D31" s="18"/>
      <c r="E31" s="19">
        <v>-324502</v>
      </c>
      <c r="F31" s="20">
        <v>-324502</v>
      </c>
      <c r="G31" s="20">
        <v>-395279</v>
      </c>
      <c r="H31" s="20">
        <v>-3670</v>
      </c>
      <c r="I31" s="20">
        <v>-8466</v>
      </c>
      <c r="J31" s="20">
        <v>-407415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-407415</v>
      </c>
      <c r="X31" s="20">
        <v>-324502</v>
      </c>
      <c r="Y31" s="20">
        <v>-82913</v>
      </c>
      <c r="Z31" s="21">
        <v>25.550844062594376</v>
      </c>
      <c r="AA31" s="22">
        <v>-324502</v>
      </c>
    </row>
    <row r="32" spans="1:27" ht="13.5" x14ac:dyDescent="0.25">
      <c r="A32" s="23" t="s">
        <v>59</v>
      </c>
      <c r="B32" s="17" t="s">
        <v>32</v>
      </c>
      <c r="C32" s="18">
        <v>-53688019</v>
      </c>
      <c r="D32" s="18"/>
      <c r="E32" s="19">
        <v>-345730089</v>
      </c>
      <c r="F32" s="20">
        <v>-334277545</v>
      </c>
      <c r="G32" s="20">
        <v>-135345016</v>
      </c>
      <c r="H32" s="20">
        <v>38320160</v>
      </c>
      <c r="I32" s="20">
        <v>-772592</v>
      </c>
      <c r="J32" s="20">
        <v>-97797448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-97797448</v>
      </c>
      <c r="X32" s="20">
        <v>-342083837</v>
      </c>
      <c r="Y32" s="20">
        <v>244286389</v>
      </c>
      <c r="Z32" s="21">
        <v>-71.411263140152386</v>
      </c>
      <c r="AA32" s="22">
        <v>-334277545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8152577</v>
      </c>
      <c r="H33" s="20">
        <v>244507</v>
      </c>
      <c r="I33" s="20">
        <v>-178419</v>
      </c>
      <c r="J33" s="20">
        <v>8218665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8218665</v>
      </c>
      <c r="X33" s="20"/>
      <c r="Y33" s="20">
        <v>8218665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3656736</v>
      </c>
      <c r="D34" s="18"/>
      <c r="E34" s="19">
        <v>142501</v>
      </c>
      <c r="F34" s="20">
        <v>142501</v>
      </c>
      <c r="G34" s="20">
        <v>3216286</v>
      </c>
      <c r="H34" s="20">
        <v>440450</v>
      </c>
      <c r="I34" s="20"/>
      <c r="J34" s="20">
        <v>3656736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3656736</v>
      </c>
      <c r="X34" s="20">
        <v>35625</v>
      </c>
      <c r="Y34" s="20">
        <v>3621111</v>
      </c>
      <c r="Z34" s="21">
        <v>10164.522105263159</v>
      </c>
      <c r="AA34" s="22">
        <v>142501</v>
      </c>
    </row>
    <row r="35" spans="1:27" ht="13.5" x14ac:dyDescent="0.25">
      <c r="A35" s="23" t="s">
        <v>39</v>
      </c>
      <c r="B35" s="17" t="s">
        <v>32</v>
      </c>
      <c r="C35" s="18">
        <v>18989073</v>
      </c>
      <c r="D35" s="18"/>
      <c r="E35" s="19">
        <v>38096402</v>
      </c>
      <c r="F35" s="20">
        <v>38096402</v>
      </c>
      <c r="G35" s="20">
        <v>19310650</v>
      </c>
      <c r="H35" s="20">
        <v>378344</v>
      </c>
      <c r="I35" s="20">
        <v>403473</v>
      </c>
      <c r="J35" s="20">
        <v>20092467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20092467</v>
      </c>
      <c r="X35" s="20">
        <v>21205795</v>
      </c>
      <c r="Y35" s="20">
        <v>-1113328</v>
      </c>
      <c r="Z35" s="21">
        <v>-5.2501120566335757</v>
      </c>
      <c r="AA35" s="22">
        <v>38096402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-31436971</v>
      </c>
      <c r="D37" s="29">
        <f t="shared" ref="D37:Y37" si="3">SUM(D29:D36)</f>
        <v>0</v>
      </c>
      <c r="E37" s="30">
        <f t="shared" si="3"/>
        <v>-307815688</v>
      </c>
      <c r="F37" s="31">
        <f t="shared" si="3"/>
        <v>-296363144</v>
      </c>
      <c r="G37" s="31">
        <f t="shared" si="3"/>
        <v>-105060782</v>
      </c>
      <c r="H37" s="31">
        <f t="shared" si="3"/>
        <v>39379791</v>
      </c>
      <c r="I37" s="31">
        <f t="shared" si="3"/>
        <v>-556004</v>
      </c>
      <c r="J37" s="31">
        <f t="shared" si="3"/>
        <v>-66236995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-66236995</v>
      </c>
      <c r="X37" s="31">
        <f t="shared" si="3"/>
        <v>-321166919</v>
      </c>
      <c r="Y37" s="31">
        <f t="shared" si="3"/>
        <v>254929924</v>
      </c>
      <c r="Z37" s="32">
        <f>+IF(X37&lt;&gt;0,+(Y37/X37)*100,0)</f>
        <v>-79.376146457973149</v>
      </c>
      <c r="AA37" s="33">
        <f>SUM(AA29:AA36)</f>
        <v>-296363144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125695555</v>
      </c>
      <c r="D40" s="18"/>
      <c r="E40" s="19">
        <v>10052733</v>
      </c>
      <c r="F40" s="20">
        <v>10052733</v>
      </c>
      <c r="G40" s="20">
        <v>6395997</v>
      </c>
      <c r="H40" s="20">
        <v>12082685</v>
      </c>
      <c r="I40" s="20"/>
      <c r="J40" s="20">
        <v>18478682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18478682</v>
      </c>
      <c r="X40" s="20">
        <v>10052733</v>
      </c>
      <c r="Y40" s="20">
        <v>8425949</v>
      </c>
      <c r="Z40" s="21">
        <v>83.8174952025484</v>
      </c>
      <c r="AA40" s="22">
        <v>10052733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125695555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6395997</v>
      </c>
      <c r="H43" s="36">
        <f t="shared" si="4"/>
        <v>12082685</v>
      </c>
      <c r="I43" s="36">
        <f t="shared" si="4"/>
        <v>0</v>
      </c>
      <c r="J43" s="36">
        <f t="shared" si="4"/>
        <v>18478682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18478682</v>
      </c>
      <c r="X43" s="36">
        <f t="shared" si="4"/>
        <v>10052733</v>
      </c>
      <c r="Y43" s="36">
        <f t="shared" si="4"/>
        <v>8425949</v>
      </c>
      <c r="Z43" s="37">
        <f>+IF(X43&lt;&gt;0,+(Y43/X43)*100,0)</f>
        <v>83.8174952025484</v>
      </c>
      <c r="AA43" s="38">
        <f>SUM(AA39:AA42)</f>
        <v>10052733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94258584</v>
      </c>
      <c r="D44" s="29">
        <f>+D37+D43</f>
        <v>0</v>
      </c>
      <c r="E44" s="30">
        <f t="shared" si="5"/>
        <v>-297762955</v>
      </c>
      <c r="F44" s="31">
        <f t="shared" si="5"/>
        <v>-286310411</v>
      </c>
      <c r="G44" s="31">
        <f t="shared" si="5"/>
        <v>-98664785</v>
      </c>
      <c r="H44" s="31">
        <f t="shared" si="5"/>
        <v>51462476</v>
      </c>
      <c r="I44" s="31">
        <f t="shared" si="5"/>
        <v>-556004</v>
      </c>
      <c r="J44" s="31">
        <f t="shared" si="5"/>
        <v>-47758313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-47758313</v>
      </c>
      <c r="X44" s="31">
        <f t="shared" si="5"/>
        <v>-311114186</v>
      </c>
      <c r="Y44" s="31">
        <f t="shared" si="5"/>
        <v>263355873</v>
      </c>
      <c r="Z44" s="32">
        <f>+IF(X44&lt;&gt;0,+(Y44/X44)*100,0)</f>
        <v>-84.649265398653341</v>
      </c>
      <c r="AA44" s="33">
        <f>+AA37+AA43</f>
        <v>-286310411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162236406</v>
      </c>
      <c r="D45" s="42">
        <f t="shared" si="6"/>
        <v>0</v>
      </c>
      <c r="E45" s="43">
        <f t="shared" si="6"/>
        <v>900559718</v>
      </c>
      <c r="F45" s="44">
        <f t="shared" si="6"/>
        <v>898689536</v>
      </c>
      <c r="G45" s="44">
        <f t="shared" si="6"/>
        <v>415710344</v>
      </c>
      <c r="H45" s="44">
        <f t="shared" si="6"/>
        <v>-64177799</v>
      </c>
      <c r="I45" s="44">
        <f t="shared" si="6"/>
        <v>65312</v>
      </c>
      <c r="J45" s="44">
        <f t="shared" si="6"/>
        <v>351597857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351597857</v>
      </c>
      <c r="X45" s="44">
        <f t="shared" si="6"/>
        <v>898568210</v>
      </c>
      <c r="Y45" s="44">
        <f t="shared" si="6"/>
        <v>-546970353</v>
      </c>
      <c r="Z45" s="45">
        <f>+IF(X45&lt;&gt;0,+(Y45/X45)*100,0)</f>
        <v>-60.871322500937353</v>
      </c>
      <c r="AA45" s="46">
        <f>+AA26-AA44</f>
        <v>898689536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-6287045</v>
      </c>
      <c r="D47" s="18"/>
      <c r="E47" s="19">
        <v>2202033</v>
      </c>
      <c r="F47" s="20">
        <v>331851</v>
      </c>
      <c r="G47" s="20">
        <v>14558510</v>
      </c>
      <c r="H47" s="20">
        <v>6809422</v>
      </c>
      <c r="I47" s="20">
        <v>-22604033</v>
      </c>
      <c r="J47" s="20">
        <v>-1236101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-1236101</v>
      </c>
      <c r="X47" s="20">
        <v>210519</v>
      </c>
      <c r="Y47" s="20">
        <v>-1446620</v>
      </c>
      <c r="Z47" s="47">
        <v>-687.16837910117374</v>
      </c>
      <c r="AA47" s="22">
        <v>331851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-6287045</v>
      </c>
      <c r="D50" s="50">
        <f t="shared" ref="D50:Y50" si="7">SUM(D47:D49)</f>
        <v>0</v>
      </c>
      <c r="E50" s="51">
        <f t="shared" si="7"/>
        <v>2202033</v>
      </c>
      <c r="F50" s="52">
        <f t="shared" si="7"/>
        <v>331851</v>
      </c>
      <c r="G50" s="52">
        <f t="shared" si="7"/>
        <v>14558510</v>
      </c>
      <c r="H50" s="52">
        <f t="shared" si="7"/>
        <v>6809422</v>
      </c>
      <c r="I50" s="52">
        <f t="shared" si="7"/>
        <v>-22604033</v>
      </c>
      <c r="J50" s="52">
        <f t="shared" si="7"/>
        <v>-1236101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-1236101</v>
      </c>
      <c r="X50" s="52">
        <f t="shared" si="7"/>
        <v>210519</v>
      </c>
      <c r="Y50" s="52">
        <f t="shared" si="7"/>
        <v>-1446620</v>
      </c>
      <c r="Z50" s="53">
        <f>+IF(X50&lt;&gt;0,+(Y50/X50)*100,0)</f>
        <v>-687.16837910117374</v>
      </c>
      <c r="AA50" s="54">
        <f>SUM(AA47:AA49)</f>
        <v>331851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263875886</v>
      </c>
      <c r="D6" s="18"/>
      <c r="E6" s="19">
        <v>85124059</v>
      </c>
      <c r="F6" s="20">
        <v>85124059</v>
      </c>
      <c r="G6" s="20">
        <v>267119134</v>
      </c>
      <c r="H6" s="20">
        <v>3001093</v>
      </c>
      <c r="I6" s="20">
        <v>-3835439</v>
      </c>
      <c r="J6" s="20">
        <v>266284788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266284788</v>
      </c>
      <c r="X6" s="20">
        <v>21281016</v>
      </c>
      <c r="Y6" s="20">
        <v>245003772</v>
      </c>
      <c r="Z6" s="21">
        <v>1151.2785479791003</v>
      </c>
      <c r="AA6" s="22">
        <v>85124059</v>
      </c>
    </row>
    <row r="7" spans="1:27" ht="13.5" x14ac:dyDescent="0.25">
      <c r="A7" s="23" t="s">
        <v>35</v>
      </c>
      <c r="B7" s="17" t="s">
        <v>32</v>
      </c>
      <c r="C7" s="18">
        <v>101659989</v>
      </c>
      <c r="D7" s="18"/>
      <c r="E7" s="19">
        <v>-3842502</v>
      </c>
      <c r="F7" s="20">
        <v>-3842502</v>
      </c>
      <c r="G7" s="20">
        <v>119594324</v>
      </c>
      <c r="H7" s="20">
        <v>-9387699</v>
      </c>
      <c r="I7" s="20">
        <v>7942003</v>
      </c>
      <c r="J7" s="20">
        <v>118148628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118148628</v>
      </c>
      <c r="X7" s="20">
        <v>-960624</v>
      </c>
      <c r="Y7" s="20">
        <v>119109252</v>
      </c>
      <c r="Z7" s="21">
        <v>-12399.154299705193</v>
      </c>
      <c r="AA7" s="22">
        <v>-3842502</v>
      </c>
    </row>
    <row r="8" spans="1:27" ht="13.5" x14ac:dyDescent="0.25">
      <c r="A8" s="23" t="s">
        <v>36</v>
      </c>
      <c r="B8" s="17" t="s">
        <v>32</v>
      </c>
      <c r="C8" s="18">
        <v>490413</v>
      </c>
      <c r="D8" s="18"/>
      <c r="E8" s="19"/>
      <c r="F8" s="20"/>
      <c r="G8" s="20">
        <v>490413</v>
      </c>
      <c r="H8" s="20"/>
      <c r="I8" s="20"/>
      <c r="J8" s="20">
        <v>490413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490413</v>
      </c>
      <c r="X8" s="20"/>
      <c r="Y8" s="20">
        <v>490413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-7250569</v>
      </c>
      <c r="D10" s="18"/>
      <c r="E10" s="19">
        <v>-6683054</v>
      </c>
      <c r="F10" s="20">
        <v>-6683054</v>
      </c>
      <c r="G10" s="20">
        <v>-7489247</v>
      </c>
      <c r="H10" s="20">
        <v>-113231</v>
      </c>
      <c r="I10" s="20">
        <v>-127183</v>
      </c>
      <c r="J10" s="20">
        <v>-7729661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-7729661</v>
      </c>
      <c r="X10" s="20">
        <v>-1670763</v>
      </c>
      <c r="Y10" s="20">
        <v>-6058898</v>
      </c>
      <c r="Z10" s="21">
        <v>362.64257707406739</v>
      </c>
      <c r="AA10" s="22">
        <v>-6683054</v>
      </c>
    </row>
    <row r="11" spans="1:27" ht="13.5" x14ac:dyDescent="0.25">
      <c r="A11" s="23" t="s">
        <v>39</v>
      </c>
      <c r="B11" s="17" t="s">
        <v>32</v>
      </c>
      <c r="C11" s="18">
        <v>3901719</v>
      </c>
      <c r="D11" s="18"/>
      <c r="E11" s="19"/>
      <c r="F11" s="20"/>
      <c r="G11" s="24">
        <v>3996552</v>
      </c>
      <c r="H11" s="24">
        <v>96463</v>
      </c>
      <c r="I11" s="24">
        <v>1163402</v>
      </c>
      <c r="J11" s="20">
        <v>5256417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5256417</v>
      </c>
      <c r="X11" s="20"/>
      <c r="Y11" s="24">
        <v>5256417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-205846</v>
      </c>
      <c r="D12" s="18"/>
      <c r="E12" s="19"/>
      <c r="F12" s="20"/>
      <c r="G12" s="20">
        <v>-205846</v>
      </c>
      <c r="H12" s="20"/>
      <c r="I12" s="20"/>
      <c r="J12" s="20">
        <v>-205846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-205846</v>
      </c>
      <c r="X12" s="20"/>
      <c r="Y12" s="20">
        <v>-205846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362471592</v>
      </c>
      <c r="D13" s="29">
        <f>SUM(D6:D12)</f>
        <v>0</v>
      </c>
      <c r="E13" s="30">
        <f t="shared" si="0"/>
        <v>74598503</v>
      </c>
      <c r="F13" s="31">
        <f t="shared" si="0"/>
        <v>74598503</v>
      </c>
      <c r="G13" s="31">
        <f t="shared" si="0"/>
        <v>383505330</v>
      </c>
      <c r="H13" s="31">
        <f t="shared" si="0"/>
        <v>-6403374</v>
      </c>
      <c r="I13" s="31">
        <f t="shared" si="0"/>
        <v>5142783</v>
      </c>
      <c r="J13" s="31">
        <f t="shared" si="0"/>
        <v>382244739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382244739</v>
      </c>
      <c r="X13" s="31">
        <f t="shared" si="0"/>
        <v>18649629</v>
      </c>
      <c r="Y13" s="31">
        <f t="shared" si="0"/>
        <v>363595110</v>
      </c>
      <c r="Z13" s="32">
        <f>+IF(X13&lt;&gt;0,+(Y13/X13)*100,0)</f>
        <v>1949.610418523607</v>
      </c>
      <c r="AA13" s="33">
        <f>SUM(AA6:AA12)</f>
        <v>74598503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146152279</v>
      </c>
      <c r="D17" s="18"/>
      <c r="E17" s="19">
        <v>16540394</v>
      </c>
      <c r="F17" s="20">
        <v>16540394</v>
      </c>
      <c r="G17" s="24">
        <v>149442239</v>
      </c>
      <c r="H17" s="24">
        <v>-3293261</v>
      </c>
      <c r="I17" s="24">
        <v>7352865</v>
      </c>
      <c r="J17" s="20">
        <v>153501843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153501843</v>
      </c>
      <c r="X17" s="20">
        <v>4135098</v>
      </c>
      <c r="Y17" s="24">
        <v>149366745</v>
      </c>
      <c r="Z17" s="25">
        <v>3612.169409286068</v>
      </c>
      <c r="AA17" s="26">
        <v>16540394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146152279</v>
      </c>
      <c r="D25" s="29">
        <f t="shared" ref="D25:Y25" si="1">SUM(D15:D24)</f>
        <v>0</v>
      </c>
      <c r="E25" s="35">
        <f t="shared" si="1"/>
        <v>16540394</v>
      </c>
      <c r="F25" s="36">
        <f t="shared" si="1"/>
        <v>16540394</v>
      </c>
      <c r="G25" s="36">
        <f t="shared" si="1"/>
        <v>149442239</v>
      </c>
      <c r="H25" s="36">
        <f t="shared" si="1"/>
        <v>-3293261</v>
      </c>
      <c r="I25" s="36">
        <f t="shared" si="1"/>
        <v>7352865</v>
      </c>
      <c r="J25" s="36">
        <f t="shared" si="1"/>
        <v>153501843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153501843</v>
      </c>
      <c r="X25" s="36">
        <f t="shared" si="1"/>
        <v>4135098</v>
      </c>
      <c r="Y25" s="36">
        <f t="shared" si="1"/>
        <v>149366745</v>
      </c>
      <c r="Z25" s="37">
        <f>+IF(X25&lt;&gt;0,+(Y25/X25)*100,0)</f>
        <v>3612.169409286068</v>
      </c>
      <c r="AA25" s="38">
        <f>SUM(AA15:AA24)</f>
        <v>16540394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508623871</v>
      </c>
      <c r="D26" s="29">
        <f>+D13+D25</f>
        <v>0</v>
      </c>
      <c r="E26" s="30">
        <f t="shared" si="2"/>
        <v>91138897</v>
      </c>
      <c r="F26" s="31">
        <f t="shared" si="2"/>
        <v>91138897</v>
      </c>
      <c r="G26" s="31">
        <f t="shared" si="2"/>
        <v>532947569</v>
      </c>
      <c r="H26" s="31">
        <f t="shared" si="2"/>
        <v>-9696635</v>
      </c>
      <c r="I26" s="31">
        <f t="shared" si="2"/>
        <v>12495648</v>
      </c>
      <c r="J26" s="31">
        <f t="shared" si="2"/>
        <v>535746582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535746582</v>
      </c>
      <c r="X26" s="31">
        <f t="shared" si="2"/>
        <v>22784727</v>
      </c>
      <c r="Y26" s="31">
        <f t="shared" si="2"/>
        <v>512961855</v>
      </c>
      <c r="Z26" s="32">
        <f>+IF(X26&lt;&gt;0,+(Y26/X26)*100,0)</f>
        <v>2251.3407994750169</v>
      </c>
      <c r="AA26" s="33">
        <f>+AA13+AA25</f>
        <v>91138897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-232228</v>
      </c>
      <c r="D31" s="18"/>
      <c r="E31" s="19"/>
      <c r="F31" s="20"/>
      <c r="G31" s="20">
        <v>-232938</v>
      </c>
      <c r="H31" s="20">
        <v>-1926</v>
      </c>
      <c r="I31" s="20">
        <v>-274</v>
      </c>
      <c r="J31" s="20">
        <v>-235138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-235138</v>
      </c>
      <c r="X31" s="20"/>
      <c r="Y31" s="20">
        <v>-235138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-51799748</v>
      </c>
      <c r="D32" s="18"/>
      <c r="E32" s="19">
        <v>-3999973</v>
      </c>
      <c r="F32" s="20">
        <v>-3999973</v>
      </c>
      <c r="G32" s="20">
        <v>-53708148</v>
      </c>
      <c r="H32" s="20">
        <v>-9382551</v>
      </c>
      <c r="I32" s="20">
        <v>-713960</v>
      </c>
      <c r="J32" s="20">
        <v>-63804659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-63804659</v>
      </c>
      <c r="X32" s="20">
        <v>-999987</v>
      </c>
      <c r="Y32" s="20">
        <v>-62804672</v>
      </c>
      <c r="Z32" s="21">
        <v>6280.5488471350127</v>
      </c>
      <c r="AA32" s="22">
        <v>-3999973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41585832</v>
      </c>
      <c r="D34" s="18"/>
      <c r="E34" s="19">
        <v>36421145</v>
      </c>
      <c r="F34" s="20">
        <v>36421145</v>
      </c>
      <c r="G34" s="20">
        <v>44877443</v>
      </c>
      <c r="H34" s="20">
        <v>-3291611</v>
      </c>
      <c r="I34" s="20"/>
      <c r="J34" s="20">
        <v>41585832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41585832</v>
      </c>
      <c r="X34" s="20">
        <v>36421145</v>
      </c>
      <c r="Y34" s="20">
        <v>5164687</v>
      </c>
      <c r="Z34" s="21">
        <v>14.18046302498178</v>
      </c>
      <c r="AA34" s="22">
        <v>36421145</v>
      </c>
    </row>
    <row r="35" spans="1:27" ht="13.5" x14ac:dyDescent="0.25">
      <c r="A35" s="23" t="s">
        <v>39</v>
      </c>
      <c r="B35" s="17" t="s">
        <v>32</v>
      </c>
      <c r="C35" s="18">
        <v>116240387</v>
      </c>
      <c r="D35" s="18"/>
      <c r="E35" s="19"/>
      <c r="F35" s="20"/>
      <c r="G35" s="20">
        <v>114026813</v>
      </c>
      <c r="H35" s="20">
        <v>1874100</v>
      </c>
      <c r="I35" s="20">
        <v>1966497</v>
      </c>
      <c r="J35" s="20">
        <v>117867410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117867410</v>
      </c>
      <c r="X35" s="20"/>
      <c r="Y35" s="20">
        <v>117867410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105794243</v>
      </c>
      <c r="D37" s="29">
        <f t="shared" ref="D37:Y37" si="3">SUM(D29:D36)</f>
        <v>0</v>
      </c>
      <c r="E37" s="30">
        <f t="shared" si="3"/>
        <v>32421172</v>
      </c>
      <c r="F37" s="31">
        <f t="shared" si="3"/>
        <v>32421172</v>
      </c>
      <c r="G37" s="31">
        <f t="shared" si="3"/>
        <v>104963170</v>
      </c>
      <c r="H37" s="31">
        <f t="shared" si="3"/>
        <v>-10801988</v>
      </c>
      <c r="I37" s="31">
        <f t="shared" si="3"/>
        <v>1252263</v>
      </c>
      <c r="J37" s="31">
        <f t="shared" si="3"/>
        <v>95413445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95413445</v>
      </c>
      <c r="X37" s="31">
        <f t="shared" si="3"/>
        <v>35421158</v>
      </c>
      <c r="Y37" s="31">
        <f t="shared" si="3"/>
        <v>59992287</v>
      </c>
      <c r="Z37" s="32">
        <f>+IF(X37&lt;&gt;0,+(Y37/X37)*100,0)</f>
        <v>169.3685085055661</v>
      </c>
      <c r="AA37" s="33">
        <f>SUM(AA29:AA36)</f>
        <v>32421172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244624709</v>
      </c>
      <c r="D40" s="18"/>
      <c r="E40" s="19"/>
      <c r="F40" s="20"/>
      <c r="G40" s="20">
        <v>264188279</v>
      </c>
      <c r="H40" s="20">
        <v>-19563570</v>
      </c>
      <c r="I40" s="20"/>
      <c r="J40" s="20">
        <v>244624709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244624709</v>
      </c>
      <c r="X40" s="20"/>
      <c r="Y40" s="20">
        <v>244624709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244624709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264188279</v>
      </c>
      <c r="H43" s="36">
        <f t="shared" si="4"/>
        <v>-19563570</v>
      </c>
      <c r="I43" s="36">
        <f t="shared" si="4"/>
        <v>0</v>
      </c>
      <c r="J43" s="36">
        <f t="shared" si="4"/>
        <v>244624709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244624709</v>
      </c>
      <c r="X43" s="36">
        <f t="shared" si="4"/>
        <v>0</v>
      </c>
      <c r="Y43" s="36">
        <f t="shared" si="4"/>
        <v>244624709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350418952</v>
      </c>
      <c r="D44" s="29">
        <f>+D37+D43</f>
        <v>0</v>
      </c>
      <c r="E44" s="30">
        <f t="shared" si="5"/>
        <v>32421172</v>
      </c>
      <c r="F44" s="31">
        <f t="shared" si="5"/>
        <v>32421172</v>
      </c>
      <c r="G44" s="31">
        <f t="shared" si="5"/>
        <v>369151449</v>
      </c>
      <c r="H44" s="31">
        <f t="shared" si="5"/>
        <v>-30365558</v>
      </c>
      <c r="I44" s="31">
        <f t="shared" si="5"/>
        <v>1252263</v>
      </c>
      <c r="J44" s="31">
        <f t="shared" si="5"/>
        <v>340038154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340038154</v>
      </c>
      <c r="X44" s="31">
        <f t="shared" si="5"/>
        <v>35421158</v>
      </c>
      <c r="Y44" s="31">
        <f t="shared" si="5"/>
        <v>304616996</v>
      </c>
      <c r="Z44" s="32">
        <f>+IF(X44&lt;&gt;0,+(Y44/X44)*100,0)</f>
        <v>859.98598916500691</v>
      </c>
      <c r="AA44" s="33">
        <f>+AA37+AA43</f>
        <v>32421172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158204919</v>
      </c>
      <c r="D45" s="42">
        <f t="shared" si="6"/>
        <v>0</v>
      </c>
      <c r="E45" s="43">
        <f t="shared" si="6"/>
        <v>58717725</v>
      </c>
      <c r="F45" s="44">
        <f t="shared" si="6"/>
        <v>58717725</v>
      </c>
      <c r="G45" s="44">
        <f t="shared" si="6"/>
        <v>163796120</v>
      </c>
      <c r="H45" s="44">
        <f t="shared" si="6"/>
        <v>20668923</v>
      </c>
      <c r="I45" s="44">
        <f t="shared" si="6"/>
        <v>11243385</v>
      </c>
      <c r="J45" s="44">
        <f t="shared" si="6"/>
        <v>195708428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195708428</v>
      </c>
      <c r="X45" s="44">
        <f t="shared" si="6"/>
        <v>-12636431</v>
      </c>
      <c r="Y45" s="44">
        <f t="shared" si="6"/>
        <v>208344859</v>
      </c>
      <c r="Z45" s="45">
        <f>+IF(X45&lt;&gt;0,+(Y45/X45)*100,0)</f>
        <v>-1648.7634760162898</v>
      </c>
      <c r="AA45" s="46">
        <f>+AA26-AA44</f>
        <v>58717725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6102479</v>
      </c>
      <c r="D47" s="18"/>
      <c r="E47" s="19">
        <v>95138870</v>
      </c>
      <c r="F47" s="20">
        <v>95138870</v>
      </c>
      <c r="G47" s="20">
        <v>18251426</v>
      </c>
      <c r="H47" s="20">
        <v>-49211598</v>
      </c>
      <c r="I47" s="20">
        <v>5844620</v>
      </c>
      <c r="J47" s="20">
        <v>-25115552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-25115552</v>
      </c>
      <c r="X47" s="20">
        <v>23784714</v>
      </c>
      <c r="Y47" s="20">
        <v>-48900266</v>
      </c>
      <c r="Z47" s="47">
        <v>-205.59535002186698</v>
      </c>
      <c r="AA47" s="22">
        <v>95138870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6102479</v>
      </c>
      <c r="D50" s="50">
        <f t="shared" ref="D50:Y50" si="7">SUM(D47:D49)</f>
        <v>0</v>
      </c>
      <c r="E50" s="51">
        <f t="shared" si="7"/>
        <v>95138870</v>
      </c>
      <c r="F50" s="52">
        <f t="shared" si="7"/>
        <v>95138870</v>
      </c>
      <c r="G50" s="52">
        <f t="shared" si="7"/>
        <v>18251426</v>
      </c>
      <c r="H50" s="52">
        <f t="shared" si="7"/>
        <v>-49211598</v>
      </c>
      <c r="I50" s="52">
        <f t="shared" si="7"/>
        <v>5844620</v>
      </c>
      <c r="J50" s="52">
        <f t="shared" si="7"/>
        <v>-25115552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-25115552</v>
      </c>
      <c r="X50" s="52">
        <f t="shared" si="7"/>
        <v>23784714</v>
      </c>
      <c r="Y50" s="52">
        <f t="shared" si="7"/>
        <v>-48900266</v>
      </c>
      <c r="Z50" s="53">
        <f>+IF(X50&lt;&gt;0,+(Y50/X50)*100,0)</f>
        <v>-205.59535002186698</v>
      </c>
      <c r="AA50" s="54">
        <f>SUM(AA47:AA49)</f>
        <v>95138870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41995576</v>
      </c>
      <c r="F6" s="20">
        <v>41995576</v>
      </c>
      <c r="G6" s="20">
        <v>54049418</v>
      </c>
      <c r="H6" s="20">
        <v>674702</v>
      </c>
      <c r="I6" s="20">
        <v>2855307</v>
      </c>
      <c r="J6" s="20">
        <v>57579427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57579427</v>
      </c>
      <c r="X6" s="20">
        <v>10498887</v>
      </c>
      <c r="Y6" s="20">
        <v>47080540</v>
      </c>
      <c r="Z6" s="21">
        <v>448.43362920279077</v>
      </c>
      <c r="AA6" s="22">
        <v>41995576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68454961</v>
      </c>
      <c r="F7" s="20">
        <v>68454961</v>
      </c>
      <c r="G7" s="20">
        <v>421876605</v>
      </c>
      <c r="H7" s="20">
        <v>9410293</v>
      </c>
      <c r="I7" s="20">
        <v>12829867</v>
      </c>
      <c r="J7" s="20">
        <v>444116765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444116765</v>
      </c>
      <c r="X7" s="20">
        <v>17113740</v>
      </c>
      <c r="Y7" s="20">
        <v>427003025</v>
      </c>
      <c r="Z7" s="21">
        <v>2495.0888876423269</v>
      </c>
      <c r="AA7" s="22">
        <v>68454961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-25288279</v>
      </c>
      <c r="H10" s="20">
        <v>-657816</v>
      </c>
      <c r="I10" s="20">
        <v>-502760</v>
      </c>
      <c r="J10" s="20">
        <v>-26448855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-26448855</v>
      </c>
      <c r="X10" s="20"/>
      <c r="Y10" s="20">
        <v>-26448855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-171719</v>
      </c>
      <c r="H11" s="24">
        <v>141302</v>
      </c>
      <c r="I11" s="24">
        <v>-131805</v>
      </c>
      <c r="J11" s="20">
        <v>-162222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-162222</v>
      </c>
      <c r="X11" s="20"/>
      <c r="Y11" s="24">
        <v>-162222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-672447</v>
      </c>
      <c r="H12" s="20"/>
      <c r="I12" s="20"/>
      <c r="J12" s="20">
        <v>-672447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-672447</v>
      </c>
      <c r="X12" s="20"/>
      <c r="Y12" s="20">
        <v>-672447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110450537</v>
      </c>
      <c r="F13" s="31">
        <f t="shared" si="0"/>
        <v>110450537</v>
      </c>
      <c r="G13" s="31">
        <f t="shared" si="0"/>
        <v>449793578</v>
      </c>
      <c r="H13" s="31">
        <f t="shared" si="0"/>
        <v>9568481</v>
      </c>
      <c r="I13" s="31">
        <f t="shared" si="0"/>
        <v>15050609</v>
      </c>
      <c r="J13" s="31">
        <f t="shared" si="0"/>
        <v>474412668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474412668</v>
      </c>
      <c r="X13" s="31">
        <f t="shared" si="0"/>
        <v>27612627</v>
      </c>
      <c r="Y13" s="31">
        <f t="shared" si="0"/>
        <v>446800041</v>
      </c>
      <c r="Z13" s="32">
        <f>+IF(X13&lt;&gt;0,+(Y13/X13)*100,0)</f>
        <v>1618.1004473062269</v>
      </c>
      <c r="AA13" s="33">
        <f>SUM(AA6:AA12)</f>
        <v>110450537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-7988206</v>
      </c>
      <c r="F17" s="20">
        <v>-7988206</v>
      </c>
      <c r="G17" s="24">
        <v>309236</v>
      </c>
      <c r="H17" s="24">
        <v>-8334125</v>
      </c>
      <c r="I17" s="24"/>
      <c r="J17" s="20">
        <v>-8024889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-8024889</v>
      </c>
      <c r="X17" s="20">
        <v>-1997052</v>
      </c>
      <c r="Y17" s="24">
        <v>-6027837</v>
      </c>
      <c r="Z17" s="25">
        <v>301.83675738037869</v>
      </c>
      <c r="AA17" s="26">
        <v>-7988206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-7988206</v>
      </c>
      <c r="F25" s="36">
        <f t="shared" si="1"/>
        <v>-7988206</v>
      </c>
      <c r="G25" s="36">
        <f t="shared" si="1"/>
        <v>309236</v>
      </c>
      <c r="H25" s="36">
        <f t="shared" si="1"/>
        <v>-8334125</v>
      </c>
      <c r="I25" s="36">
        <f t="shared" si="1"/>
        <v>0</v>
      </c>
      <c r="J25" s="36">
        <f t="shared" si="1"/>
        <v>-8024889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-8024889</v>
      </c>
      <c r="X25" s="36">
        <f t="shared" si="1"/>
        <v>-1997052</v>
      </c>
      <c r="Y25" s="36">
        <f t="shared" si="1"/>
        <v>-6027837</v>
      </c>
      <c r="Z25" s="37">
        <f>+IF(X25&lt;&gt;0,+(Y25/X25)*100,0)</f>
        <v>301.83675738037869</v>
      </c>
      <c r="AA25" s="38">
        <f>SUM(AA15:AA24)</f>
        <v>-7988206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102462331</v>
      </c>
      <c r="F26" s="31">
        <f t="shared" si="2"/>
        <v>102462331</v>
      </c>
      <c r="G26" s="31">
        <f t="shared" si="2"/>
        <v>450102814</v>
      </c>
      <c r="H26" s="31">
        <f t="shared" si="2"/>
        <v>1234356</v>
      </c>
      <c r="I26" s="31">
        <f t="shared" si="2"/>
        <v>15050609</v>
      </c>
      <c r="J26" s="31">
        <f t="shared" si="2"/>
        <v>466387779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466387779</v>
      </c>
      <c r="X26" s="31">
        <f t="shared" si="2"/>
        <v>25615575</v>
      </c>
      <c r="Y26" s="31">
        <f t="shared" si="2"/>
        <v>440772204</v>
      </c>
      <c r="Z26" s="32">
        <f>+IF(X26&lt;&gt;0,+(Y26/X26)*100,0)</f>
        <v>1720.7195387962206</v>
      </c>
      <c r="AA26" s="33">
        <f>+AA13+AA25</f>
        <v>102462331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-100715</v>
      </c>
      <c r="H31" s="20">
        <v>-3241</v>
      </c>
      <c r="I31" s="20">
        <v>-4022</v>
      </c>
      <c r="J31" s="20">
        <v>-107978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-107978</v>
      </c>
      <c r="X31" s="20"/>
      <c r="Y31" s="20">
        <v>-107978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-2000000</v>
      </c>
      <c r="F32" s="20">
        <v>-2000000</v>
      </c>
      <c r="G32" s="20">
        <v>-77862373</v>
      </c>
      <c r="H32" s="20">
        <v>-4769325</v>
      </c>
      <c r="I32" s="20">
        <v>1818368</v>
      </c>
      <c r="J32" s="20">
        <v>-80813330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-80813330</v>
      </c>
      <c r="X32" s="20">
        <v>-499998</v>
      </c>
      <c r="Y32" s="20">
        <v>-80313332</v>
      </c>
      <c r="Z32" s="21">
        <v>16062.730650922604</v>
      </c>
      <c r="AA32" s="22">
        <v>-2000000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-15219429</v>
      </c>
      <c r="H33" s="20">
        <v>-4267709</v>
      </c>
      <c r="I33" s="20"/>
      <c r="J33" s="20">
        <v>-19487138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-19487138</v>
      </c>
      <c r="X33" s="20"/>
      <c r="Y33" s="20">
        <v>-19487138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32285446</v>
      </c>
      <c r="F35" s="20">
        <v>32285446</v>
      </c>
      <c r="G35" s="20">
        <v>37393679</v>
      </c>
      <c r="H35" s="20">
        <v>1027495</v>
      </c>
      <c r="I35" s="20">
        <v>1075514</v>
      </c>
      <c r="J35" s="20">
        <v>39496688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39496688</v>
      </c>
      <c r="X35" s="20">
        <v>8071359</v>
      </c>
      <c r="Y35" s="20">
        <v>31425329</v>
      </c>
      <c r="Z35" s="21">
        <v>389.3437152281295</v>
      </c>
      <c r="AA35" s="22">
        <v>32285446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30285446</v>
      </c>
      <c r="F37" s="31">
        <f t="shared" si="3"/>
        <v>30285446</v>
      </c>
      <c r="G37" s="31">
        <f t="shared" si="3"/>
        <v>-55788838</v>
      </c>
      <c r="H37" s="31">
        <f t="shared" si="3"/>
        <v>-8012780</v>
      </c>
      <c r="I37" s="31">
        <f t="shared" si="3"/>
        <v>2889860</v>
      </c>
      <c r="J37" s="31">
        <f t="shared" si="3"/>
        <v>-60911758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-60911758</v>
      </c>
      <c r="X37" s="31">
        <f t="shared" si="3"/>
        <v>7571361</v>
      </c>
      <c r="Y37" s="31">
        <f t="shared" si="3"/>
        <v>-68483119</v>
      </c>
      <c r="Z37" s="32">
        <f>+IF(X37&lt;&gt;0,+(Y37/X37)*100,0)</f>
        <v>-904.50209678286376</v>
      </c>
      <c r="AA37" s="33">
        <f>SUM(AA29:AA36)</f>
        <v>30285446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>
        <v>2230711</v>
      </c>
      <c r="F39" s="20">
        <v>2230711</v>
      </c>
      <c r="G39" s="20">
        <v>3630812</v>
      </c>
      <c r="H39" s="20"/>
      <c r="I39" s="20"/>
      <c r="J39" s="20">
        <v>3630812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3630812</v>
      </c>
      <c r="X39" s="20">
        <v>2230711</v>
      </c>
      <c r="Y39" s="20">
        <v>1400101</v>
      </c>
      <c r="Z39" s="21">
        <v>62.764786653224014</v>
      </c>
      <c r="AA39" s="22">
        <v>2230711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2230711</v>
      </c>
      <c r="F43" s="36">
        <f t="shared" si="4"/>
        <v>2230711</v>
      </c>
      <c r="G43" s="36">
        <f t="shared" si="4"/>
        <v>3630812</v>
      </c>
      <c r="H43" s="36">
        <f t="shared" si="4"/>
        <v>0</v>
      </c>
      <c r="I43" s="36">
        <f t="shared" si="4"/>
        <v>0</v>
      </c>
      <c r="J43" s="36">
        <f t="shared" si="4"/>
        <v>3630812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3630812</v>
      </c>
      <c r="X43" s="36">
        <f t="shared" si="4"/>
        <v>2230711</v>
      </c>
      <c r="Y43" s="36">
        <f t="shared" si="4"/>
        <v>1400101</v>
      </c>
      <c r="Z43" s="37">
        <f>+IF(X43&lt;&gt;0,+(Y43/X43)*100,0)</f>
        <v>62.764786653224014</v>
      </c>
      <c r="AA43" s="38">
        <f>SUM(AA39:AA42)</f>
        <v>2230711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32516157</v>
      </c>
      <c r="F44" s="31">
        <f t="shared" si="5"/>
        <v>32516157</v>
      </c>
      <c r="G44" s="31">
        <f t="shared" si="5"/>
        <v>-52158026</v>
      </c>
      <c r="H44" s="31">
        <f t="shared" si="5"/>
        <v>-8012780</v>
      </c>
      <c r="I44" s="31">
        <f t="shared" si="5"/>
        <v>2889860</v>
      </c>
      <c r="J44" s="31">
        <f t="shared" si="5"/>
        <v>-57280946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-57280946</v>
      </c>
      <c r="X44" s="31">
        <f t="shared" si="5"/>
        <v>9802072</v>
      </c>
      <c r="Y44" s="31">
        <f t="shared" si="5"/>
        <v>-67083018</v>
      </c>
      <c r="Z44" s="32">
        <f>+IF(X44&lt;&gt;0,+(Y44/X44)*100,0)</f>
        <v>-684.37589521888845</v>
      </c>
      <c r="AA44" s="33">
        <f>+AA37+AA43</f>
        <v>32516157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69946174</v>
      </c>
      <c r="F45" s="44">
        <f t="shared" si="6"/>
        <v>69946174</v>
      </c>
      <c r="G45" s="44">
        <f t="shared" si="6"/>
        <v>502260840</v>
      </c>
      <c r="H45" s="44">
        <f t="shared" si="6"/>
        <v>9247136</v>
      </c>
      <c r="I45" s="44">
        <f t="shared" si="6"/>
        <v>12160749</v>
      </c>
      <c r="J45" s="44">
        <f t="shared" si="6"/>
        <v>523668725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523668725</v>
      </c>
      <c r="X45" s="44">
        <f t="shared" si="6"/>
        <v>15813503</v>
      </c>
      <c r="Y45" s="44">
        <f t="shared" si="6"/>
        <v>507855222</v>
      </c>
      <c r="Z45" s="45">
        <f>+IF(X45&lt;&gt;0,+(Y45/X45)*100,0)</f>
        <v>3211.5289193039644</v>
      </c>
      <c r="AA45" s="46">
        <f>+AA26-AA44</f>
        <v>69946174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72176886</v>
      </c>
      <c r="F47" s="20">
        <v>72176886</v>
      </c>
      <c r="G47" s="20">
        <v>-44007248</v>
      </c>
      <c r="H47" s="20">
        <v>11378625</v>
      </c>
      <c r="I47" s="20">
        <v>3503998</v>
      </c>
      <c r="J47" s="20">
        <v>-29124625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-29124625</v>
      </c>
      <c r="X47" s="20">
        <v>18044211</v>
      </c>
      <c r="Y47" s="20">
        <v>-47168836</v>
      </c>
      <c r="Z47" s="47">
        <v>-261.40702965621495</v>
      </c>
      <c r="AA47" s="22">
        <v>72176886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72176886</v>
      </c>
      <c r="F50" s="52">
        <f t="shared" si="7"/>
        <v>72176886</v>
      </c>
      <c r="G50" s="52">
        <f t="shared" si="7"/>
        <v>-44007248</v>
      </c>
      <c r="H50" s="52">
        <f t="shared" si="7"/>
        <v>11378625</v>
      </c>
      <c r="I50" s="52">
        <f t="shared" si="7"/>
        <v>3503998</v>
      </c>
      <c r="J50" s="52">
        <f t="shared" si="7"/>
        <v>-29124625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-29124625</v>
      </c>
      <c r="X50" s="52">
        <f t="shared" si="7"/>
        <v>18044211</v>
      </c>
      <c r="Y50" s="52">
        <f t="shared" si="7"/>
        <v>-47168836</v>
      </c>
      <c r="Z50" s="53">
        <f>+IF(X50&lt;&gt;0,+(Y50/X50)*100,0)</f>
        <v>-261.40702965621495</v>
      </c>
      <c r="AA50" s="54">
        <f>SUM(AA47:AA49)</f>
        <v>72176886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363005113</v>
      </c>
      <c r="D6" s="18"/>
      <c r="E6" s="19">
        <v>-26549723</v>
      </c>
      <c r="F6" s="20">
        <v>-26549723</v>
      </c>
      <c r="G6" s="20">
        <v>384530891</v>
      </c>
      <c r="H6" s="20">
        <v>1654819</v>
      </c>
      <c r="I6" s="20">
        <v>4666753</v>
      </c>
      <c r="J6" s="20">
        <v>390852463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390852463</v>
      </c>
      <c r="X6" s="20">
        <v>2148909</v>
      </c>
      <c r="Y6" s="20">
        <v>388703554</v>
      </c>
      <c r="Z6" s="21">
        <v>18088.413888163715</v>
      </c>
      <c r="AA6" s="22">
        <v>-26549723</v>
      </c>
    </row>
    <row r="7" spans="1:27" ht="13.5" x14ac:dyDescent="0.25">
      <c r="A7" s="23" t="s">
        <v>35</v>
      </c>
      <c r="B7" s="17" t="s">
        <v>32</v>
      </c>
      <c r="C7" s="18">
        <v>57580428</v>
      </c>
      <c r="D7" s="18"/>
      <c r="E7" s="19">
        <v>52048767</v>
      </c>
      <c r="F7" s="20">
        <v>52048767</v>
      </c>
      <c r="G7" s="20">
        <v>57867024</v>
      </c>
      <c r="H7" s="20">
        <v>1934144</v>
      </c>
      <c r="I7" s="20">
        <v>2284726</v>
      </c>
      <c r="J7" s="20">
        <v>62085894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62085894</v>
      </c>
      <c r="X7" s="20">
        <v>25067919</v>
      </c>
      <c r="Y7" s="20">
        <v>37017975</v>
      </c>
      <c r="Z7" s="21">
        <v>147.67071411073255</v>
      </c>
      <c r="AA7" s="22">
        <v>52048767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-60451885</v>
      </c>
      <c r="D10" s="18"/>
      <c r="E10" s="19">
        <v>18558393</v>
      </c>
      <c r="F10" s="20">
        <v>18558393</v>
      </c>
      <c r="G10" s="20">
        <v>-60693084</v>
      </c>
      <c r="H10" s="20">
        <v>-332183</v>
      </c>
      <c r="I10" s="20">
        <v>-1823808</v>
      </c>
      <c r="J10" s="20">
        <v>-62849075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-62849075</v>
      </c>
      <c r="X10" s="20">
        <v>4653290</v>
      </c>
      <c r="Y10" s="20">
        <v>-67502365</v>
      </c>
      <c r="Z10" s="21">
        <v>-1450.6373984858024</v>
      </c>
      <c r="AA10" s="22">
        <v>18558393</v>
      </c>
    </row>
    <row r="11" spans="1:27" ht="13.5" x14ac:dyDescent="0.25">
      <c r="A11" s="23" t="s">
        <v>39</v>
      </c>
      <c r="B11" s="17" t="s">
        <v>32</v>
      </c>
      <c r="C11" s="18">
        <v>-11971088</v>
      </c>
      <c r="D11" s="18"/>
      <c r="E11" s="19"/>
      <c r="F11" s="20"/>
      <c r="G11" s="24">
        <v>-11859728</v>
      </c>
      <c r="H11" s="24">
        <v>184027</v>
      </c>
      <c r="I11" s="24">
        <v>-339130</v>
      </c>
      <c r="J11" s="20">
        <v>-12014831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-12014831</v>
      </c>
      <c r="X11" s="20"/>
      <c r="Y11" s="24">
        <v>-12014831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-459544</v>
      </c>
      <c r="D12" s="18"/>
      <c r="E12" s="19"/>
      <c r="F12" s="20"/>
      <c r="G12" s="20">
        <v>-459544</v>
      </c>
      <c r="H12" s="20"/>
      <c r="I12" s="20"/>
      <c r="J12" s="20">
        <v>-459544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-459544</v>
      </c>
      <c r="X12" s="20"/>
      <c r="Y12" s="20">
        <v>-459544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347703024</v>
      </c>
      <c r="D13" s="29">
        <f>SUM(D6:D12)</f>
        <v>0</v>
      </c>
      <c r="E13" s="30">
        <f t="shared" si="0"/>
        <v>44057437</v>
      </c>
      <c r="F13" s="31">
        <f t="shared" si="0"/>
        <v>44057437</v>
      </c>
      <c r="G13" s="31">
        <f t="shared" si="0"/>
        <v>369385559</v>
      </c>
      <c r="H13" s="31">
        <f t="shared" si="0"/>
        <v>3440807</v>
      </c>
      <c r="I13" s="31">
        <f t="shared" si="0"/>
        <v>4788541</v>
      </c>
      <c r="J13" s="31">
        <f t="shared" si="0"/>
        <v>377614907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377614907</v>
      </c>
      <c r="X13" s="31">
        <f t="shared" si="0"/>
        <v>31870118</v>
      </c>
      <c r="Y13" s="31">
        <f t="shared" si="0"/>
        <v>345744789</v>
      </c>
      <c r="Z13" s="32">
        <f>+IF(X13&lt;&gt;0,+(Y13/X13)*100,0)</f>
        <v>1084.8556914662192</v>
      </c>
      <c r="AA13" s="33">
        <f>SUM(AA6:AA12)</f>
        <v>44057437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63201921</v>
      </c>
      <c r="D17" s="18"/>
      <c r="E17" s="19">
        <v>81759254</v>
      </c>
      <c r="F17" s="20">
        <v>81759254</v>
      </c>
      <c r="G17" s="24">
        <v>71378062</v>
      </c>
      <c r="H17" s="24">
        <v>-9499050</v>
      </c>
      <c r="I17" s="24">
        <v>-1266879</v>
      </c>
      <c r="J17" s="20">
        <v>60612133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60612133</v>
      </c>
      <c r="X17" s="20">
        <v>71452839</v>
      </c>
      <c r="Y17" s="24">
        <v>-10840706</v>
      </c>
      <c r="Z17" s="25">
        <v>-15.171833830143544</v>
      </c>
      <c r="AA17" s="26">
        <v>81759254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63201921</v>
      </c>
      <c r="D25" s="29">
        <f t="shared" ref="D25:Y25" si="1">SUM(D15:D24)</f>
        <v>0</v>
      </c>
      <c r="E25" s="35">
        <f t="shared" si="1"/>
        <v>81759254</v>
      </c>
      <c r="F25" s="36">
        <f t="shared" si="1"/>
        <v>81759254</v>
      </c>
      <c r="G25" s="36">
        <f t="shared" si="1"/>
        <v>71378062</v>
      </c>
      <c r="H25" s="36">
        <f t="shared" si="1"/>
        <v>-9499050</v>
      </c>
      <c r="I25" s="36">
        <f t="shared" si="1"/>
        <v>-1266879</v>
      </c>
      <c r="J25" s="36">
        <f t="shared" si="1"/>
        <v>60612133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60612133</v>
      </c>
      <c r="X25" s="36">
        <f t="shared" si="1"/>
        <v>71452839</v>
      </c>
      <c r="Y25" s="36">
        <f t="shared" si="1"/>
        <v>-10840706</v>
      </c>
      <c r="Z25" s="37">
        <f>+IF(X25&lt;&gt;0,+(Y25/X25)*100,0)</f>
        <v>-15.171833830143544</v>
      </c>
      <c r="AA25" s="38">
        <f>SUM(AA15:AA24)</f>
        <v>81759254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410904945</v>
      </c>
      <c r="D26" s="29">
        <f>+D13+D25</f>
        <v>0</v>
      </c>
      <c r="E26" s="30">
        <f t="shared" si="2"/>
        <v>125816691</v>
      </c>
      <c r="F26" s="31">
        <f t="shared" si="2"/>
        <v>125816691</v>
      </c>
      <c r="G26" s="31">
        <f t="shared" si="2"/>
        <v>440763621</v>
      </c>
      <c r="H26" s="31">
        <f t="shared" si="2"/>
        <v>-6058243</v>
      </c>
      <c r="I26" s="31">
        <f t="shared" si="2"/>
        <v>3521662</v>
      </c>
      <c r="J26" s="31">
        <f t="shared" si="2"/>
        <v>438227040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438227040</v>
      </c>
      <c r="X26" s="31">
        <f t="shared" si="2"/>
        <v>103322957</v>
      </c>
      <c r="Y26" s="31">
        <f t="shared" si="2"/>
        <v>334904083</v>
      </c>
      <c r="Z26" s="32">
        <f>+IF(X26&lt;&gt;0,+(Y26/X26)*100,0)</f>
        <v>324.13327369250572</v>
      </c>
      <c r="AA26" s="33">
        <f>+AA13+AA25</f>
        <v>125816691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-79772</v>
      </c>
      <c r="D30" s="18"/>
      <c r="E30" s="19"/>
      <c r="F30" s="20"/>
      <c r="G30" s="20">
        <v>-75492</v>
      </c>
      <c r="H30" s="20"/>
      <c r="I30" s="20"/>
      <c r="J30" s="20">
        <v>-75492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-75492</v>
      </c>
      <c r="X30" s="20"/>
      <c r="Y30" s="20">
        <v>-75492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-1182478</v>
      </c>
      <c r="D31" s="18"/>
      <c r="E31" s="19"/>
      <c r="F31" s="20"/>
      <c r="G31" s="20">
        <v>-1212675</v>
      </c>
      <c r="H31" s="20">
        <v>-8254</v>
      </c>
      <c r="I31" s="20">
        <v>-4468</v>
      </c>
      <c r="J31" s="20">
        <v>-1225397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-1225397</v>
      </c>
      <c r="X31" s="20"/>
      <c r="Y31" s="20">
        <v>-1225397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-209479506</v>
      </c>
      <c r="D32" s="18"/>
      <c r="E32" s="19"/>
      <c r="F32" s="20"/>
      <c r="G32" s="20">
        <v>-218886846</v>
      </c>
      <c r="H32" s="20">
        <v>-1900474</v>
      </c>
      <c r="I32" s="20">
        <v>-3045176</v>
      </c>
      <c r="J32" s="20">
        <v>-223832496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-223832496</v>
      </c>
      <c r="X32" s="20"/>
      <c r="Y32" s="20">
        <v>-223832496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-226447</v>
      </c>
      <c r="D33" s="18"/>
      <c r="E33" s="19"/>
      <c r="F33" s="20"/>
      <c r="G33" s="20">
        <v>-418436</v>
      </c>
      <c r="H33" s="20">
        <v>-42243</v>
      </c>
      <c r="I33" s="20">
        <v>-167042</v>
      </c>
      <c r="J33" s="20">
        <v>-627721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-627721</v>
      </c>
      <c r="X33" s="20"/>
      <c r="Y33" s="20">
        <v>-627721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11148309</v>
      </c>
      <c r="D35" s="18"/>
      <c r="E35" s="19">
        <v>1258492</v>
      </c>
      <c r="F35" s="20">
        <v>1258492</v>
      </c>
      <c r="G35" s="20">
        <v>12605443</v>
      </c>
      <c r="H35" s="20">
        <v>199221</v>
      </c>
      <c r="I35" s="20">
        <v>188100</v>
      </c>
      <c r="J35" s="20">
        <v>12992764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12992764</v>
      </c>
      <c r="X35" s="20">
        <v>314625</v>
      </c>
      <c r="Y35" s="20">
        <v>12678139</v>
      </c>
      <c r="Z35" s="21">
        <v>4029.6031783869685</v>
      </c>
      <c r="AA35" s="22">
        <v>1258492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-199819894</v>
      </c>
      <c r="D37" s="29">
        <f t="shared" ref="D37:Y37" si="3">SUM(D29:D36)</f>
        <v>0</v>
      </c>
      <c r="E37" s="30">
        <f t="shared" si="3"/>
        <v>1258492</v>
      </c>
      <c r="F37" s="31">
        <f t="shared" si="3"/>
        <v>1258492</v>
      </c>
      <c r="G37" s="31">
        <f t="shared" si="3"/>
        <v>-207988006</v>
      </c>
      <c r="H37" s="31">
        <f t="shared" si="3"/>
        <v>-1751750</v>
      </c>
      <c r="I37" s="31">
        <f t="shared" si="3"/>
        <v>-3028586</v>
      </c>
      <c r="J37" s="31">
        <f t="shared" si="3"/>
        <v>-212768342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-212768342</v>
      </c>
      <c r="X37" s="31">
        <f t="shared" si="3"/>
        <v>314625</v>
      </c>
      <c r="Y37" s="31">
        <f t="shared" si="3"/>
        <v>-213082967</v>
      </c>
      <c r="Z37" s="32">
        <f>+IF(X37&lt;&gt;0,+(Y37/X37)*100,0)</f>
        <v>-67726.012554628527</v>
      </c>
      <c r="AA37" s="33">
        <f>SUM(AA29:AA36)</f>
        <v>1258492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-199819894</v>
      </c>
      <c r="D44" s="29">
        <f>+D37+D43</f>
        <v>0</v>
      </c>
      <c r="E44" s="30">
        <f t="shared" si="5"/>
        <v>1258492</v>
      </c>
      <c r="F44" s="31">
        <f t="shared" si="5"/>
        <v>1258492</v>
      </c>
      <c r="G44" s="31">
        <f t="shared" si="5"/>
        <v>-207988006</v>
      </c>
      <c r="H44" s="31">
        <f t="shared" si="5"/>
        <v>-1751750</v>
      </c>
      <c r="I44" s="31">
        <f t="shared" si="5"/>
        <v>-3028586</v>
      </c>
      <c r="J44" s="31">
        <f t="shared" si="5"/>
        <v>-212768342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-212768342</v>
      </c>
      <c r="X44" s="31">
        <f t="shared" si="5"/>
        <v>314625</v>
      </c>
      <c r="Y44" s="31">
        <f t="shared" si="5"/>
        <v>-213082967</v>
      </c>
      <c r="Z44" s="32">
        <f>+IF(X44&lt;&gt;0,+(Y44/X44)*100,0)</f>
        <v>-67726.012554628527</v>
      </c>
      <c r="AA44" s="33">
        <f>+AA37+AA43</f>
        <v>1258492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610724839</v>
      </c>
      <c r="D45" s="42">
        <f t="shared" si="6"/>
        <v>0</v>
      </c>
      <c r="E45" s="43">
        <f t="shared" si="6"/>
        <v>124558199</v>
      </c>
      <c r="F45" s="44">
        <f t="shared" si="6"/>
        <v>124558199</v>
      </c>
      <c r="G45" s="44">
        <f t="shared" si="6"/>
        <v>648751627</v>
      </c>
      <c r="H45" s="44">
        <f t="shared" si="6"/>
        <v>-4306493</v>
      </c>
      <c r="I45" s="44">
        <f t="shared" si="6"/>
        <v>6550248</v>
      </c>
      <c r="J45" s="44">
        <f t="shared" si="6"/>
        <v>650995382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650995382</v>
      </c>
      <c r="X45" s="44">
        <f t="shared" si="6"/>
        <v>103008332</v>
      </c>
      <c r="Y45" s="44">
        <f t="shared" si="6"/>
        <v>547987050</v>
      </c>
      <c r="Z45" s="45">
        <f>+IF(X45&lt;&gt;0,+(Y45/X45)*100,0)</f>
        <v>531.98322830817222</v>
      </c>
      <c r="AA45" s="46">
        <f>+AA26-AA44</f>
        <v>124558199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47538819</v>
      </c>
      <c r="D47" s="18"/>
      <c r="E47" s="19">
        <v>27336398</v>
      </c>
      <c r="F47" s="20">
        <v>27336398</v>
      </c>
      <c r="G47" s="20">
        <v>65555237</v>
      </c>
      <c r="H47" s="20">
        <v>380673</v>
      </c>
      <c r="I47" s="20">
        <v>-6280542</v>
      </c>
      <c r="J47" s="20">
        <v>59655368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59655368</v>
      </c>
      <c r="X47" s="20">
        <v>5786531</v>
      </c>
      <c r="Y47" s="20">
        <v>53868837</v>
      </c>
      <c r="Z47" s="47">
        <v>930.93490728728489</v>
      </c>
      <c r="AA47" s="22">
        <v>27336398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47538819</v>
      </c>
      <c r="D50" s="50">
        <f t="shared" ref="D50:Y50" si="7">SUM(D47:D49)</f>
        <v>0</v>
      </c>
      <c r="E50" s="51">
        <f t="shared" si="7"/>
        <v>27336398</v>
      </c>
      <c r="F50" s="52">
        <f t="shared" si="7"/>
        <v>27336398</v>
      </c>
      <c r="G50" s="52">
        <f t="shared" si="7"/>
        <v>65555237</v>
      </c>
      <c r="H50" s="52">
        <f t="shared" si="7"/>
        <v>380673</v>
      </c>
      <c r="I50" s="52">
        <f t="shared" si="7"/>
        <v>-6280542</v>
      </c>
      <c r="J50" s="52">
        <f t="shared" si="7"/>
        <v>59655368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59655368</v>
      </c>
      <c r="X50" s="52">
        <f t="shared" si="7"/>
        <v>5786531</v>
      </c>
      <c r="Y50" s="52">
        <f t="shared" si="7"/>
        <v>53868837</v>
      </c>
      <c r="Z50" s="53">
        <f>+IF(X50&lt;&gt;0,+(Y50/X50)*100,0)</f>
        <v>930.93490728728489</v>
      </c>
      <c r="AA50" s="54">
        <f>SUM(AA47:AA49)</f>
        <v>27336398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-349817863</v>
      </c>
      <c r="D17" s="18"/>
      <c r="E17" s="19">
        <v>-340419846</v>
      </c>
      <c r="F17" s="20">
        <v>-340419846</v>
      </c>
      <c r="G17" s="24"/>
      <c r="H17" s="24">
        <v>-344765329</v>
      </c>
      <c r="I17" s="24"/>
      <c r="J17" s="20">
        <v>-344765329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-344765329</v>
      </c>
      <c r="X17" s="20">
        <v>-85104948</v>
      </c>
      <c r="Y17" s="24">
        <v>-259660381</v>
      </c>
      <c r="Z17" s="25">
        <v>305.10609206881838</v>
      </c>
      <c r="AA17" s="26">
        <v>-340419846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-349817863</v>
      </c>
      <c r="D25" s="29">
        <f t="shared" ref="D25:Y25" si="1">SUM(D15:D24)</f>
        <v>0</v>
      </c>
      <c r="E25" s="35">
        <f t="shared" si="1"/>
        <v>-340419846</v>
      </c>
      <c r="F25" s="36">
        <f t="shared" si="1"/>
        <v>-340419846</v>
      </c>
      <c r="G25" s="36">
        <f t="shared" si="1"/>
        <v>0</v>
      </c>
      <c r="H25" s="36">
        <f t="shared" si="1"/>
        <v>-344765329</v>
      </c>
      <c r="I25" s="36">
        <f t="shared" si="1"/>
        <v>0</v>
      </c>
      <c r="J25" s="36">
        <f t="shared" si="1"/>
        <v>-344765329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-344765329</v>
      </c>
      <c r="X25" s="36">
        <f t="shared" si="1"/>
        <v>-85104948</v>
      </c>
      <c r="Y25" s="36">
        <f t="shared" si="1"/>
        <v>-259660381</v>
      </c>
      <c r="Z25" s="37">
        <f>+IF(X25&lt;&gt;0,+(Y25/X25)*100,0)</f>
        <v>305.10609206881838</v>
      </c>
      <c r="AA25" s="38">
        <f>SUM(AA15:AA24)</f>
        <v>-340419846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-349817863</v>
      </c>
      <c r="D26" s="29">
        <f>+D13+D25</f>
        <v>0</v>
      </c>
      <c r="E26" s="30">
        <f t="shared" si="2"/>
        <v>-340419846</v>
      </c>
      <c r="F26" s="31">
        <f t="shared" si="2"/>
        <v>-340419846</v>
      </c>
      <c r="G26" s="31">
        <f t="shared" si="2"/>
        <v>0</v>
      </c>
      <c r="H26" s="31">
        <f t="shared" si="2"/>
        <v>-344765329</v>
      </c>
      <c r="I26" s="31">
        <f t="shared" si="2"/>
        <v>0</v>
      </c>
      <c r="J26" s="31">
        <f t="shared" si="2"/>
        <v>-344765329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-344765329</v>
      </c>
      <c r="X26" s="31">
        <f t="shared" si="2"/>
        <v>-85104948</v>
      </c>
      <c r="Y26" s="31">
        <f t="shared" si="2"/>
        <v>-259660381</v>
      </c>
      <c r="Z26" s="32">
        <f>+IF(X26&lt;&gt;0,+(Y26/X26)*100,0)</f>
        <v>305.10609206881838</v>
      </c>
      <c r="AA26" s="33">
        <f>+AA13+AA25</f>
        <v>-340419846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-349817863</v>
      </c>
      <c r="D45" s="42">
        <f t="shared" si="6"/>
        <v>0</v>
      </c>
      <c r="E45" s="43">
        <f t="shared" si="6"/>
        <v>-340419846</v>
      </c>
      <c r="F45" s="44">
        <f t="shared" si="6"/>
        <v>-340419846</v>
      </c>
      <c r="G45" s="44">
        <f t="shared" si="6"/>
        <v>0</v>
      </c>
      <c r="H45" s="44">
        <f t="shared" si="6"/>
        <v>-344765329</v>
      </c>
      <c r="I45" s="44">
        <f t="shared" si="6"/>
        <v>0</v>
      </c>
      <c r="J45" s="44">
        <f t="shared" si="6"/>
        <v>-344765329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-344765329</v>
      </c>
      <c r="X45" s="44">
        <f t="shared" si="6"/>
        <v>-85104948</v>
      </c>
      <c r="Y45" s="44">
        <f t="shared" si="6"/>
        <v>-259660381</v>
      </c>
      <c r="Z45" s="45">
        <f>+IF(X45&lt;&gt;0,+(Y45/X45)*100,0)</f>
        <v>305.10609206881838</v>
      </c>
      <c r="AA45" s="46">
        <f>+AA26-AA44</f>
        <v>-340419846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-986156391</v>
      </c>
      <c r="D47" s="18"/>
      <c r="E47" s="19">
        <v>-985812643</v>
      </c>
      <c r="F47" s="20">
        <v>-985812643</v>
      </c>
      <c r="G47" s="20">
        <v>29658245</v>
      </c>
      <c r="H47" s="20">
        <v>-838307628</v>
      </c>
      <c r="I47" s="20">
        <v>-4941165</v>
      </c>
      <c r="J47" s="20">
        <v>-813590548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-813590548</v>
      </c>
      <c r="X47" s="20">
        <v>-246453171</v>
      </c>
      <c r="Y47" s="20">
        <v>-567137377</v>
      </c>
      <c r="Z47" s="47">
        <v>230.11973215796036</v>
      </c>
      <c r="AA47" s="22">
        <v>-985812643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-986156391</v>
      </c>
      <c r="D50" s="50">
        <f t="shared" ref="D50:Y50" si="7">SUM(D47:D49)</f>
        <v>0</v>
      </c>
      <c r="E50" s="51">
        <f t="shared" si="7"/>
        <v>-985812643</v>
      </c>
      <c r="F50" s="52">
        <f t="shared" si="7"/>
        <v>-985812643</v>
      </c>
      <c r="G50" s="52">
        <f t="shared" si="7"/>
        <v>29658245</v>
      </c>
      <c r="H50" s="52">
        <f t="shared" si="7"/>
        <v>-838307628</v>
      </c>
      <c r="I50" s="52">
        <f t="shared" si="7"/>
        <v>-4941165</v>
      </c>
      <c r="J50" s="52">
        <f t="shared" si="7"/>
        <v>-813590548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-813590548</v>
      </c>
      <c r="X50" s="52">
        <f t="shared" si="7"/>
        <v>-246453171</v>
      </c>
      <c r="Y50" s="52">
        <f t="shared" si="7"/>
        <v>-567137377</v>
      </c>
      <c r="Z50" s="53">
        <f>+IF(X50&lt;&gt;0,+(Y50/X50)*100,0)</f>
        <v>230.11973215796036</v>
      </c>
      <c r="AA50" s="54">
        <f>SUM(AA47:AA49)</f>
        <v>-985812643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236196523</v>
      </c>
      <c r="D7" s="18"/>
      <c r="E7" s="19">
        <v>242775661</v>
      </c>
      <c r="F7" s="20">
        <v>242775661</v>
      </c>
      <c r="G7" s="20">
        <v>241389962</v>
      </c>
      <c r="H7" s="20">
        <v>-196174174</v>
      </c>
      <c r="I7" s="20">
        <v>204922072</v>
      </c>
      <c r="J7" s="20">
        <v>250137860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250137860</v>
      </c>
      <c r="X7" s="20">
        <v>60693924</v>
      </c>
      <c r="Y7" s="20">
        <v>189443936</v>
      </c>
      <c r="Z7" s="21">
        <v>312.12998520247265</v>
      </c>
      <c r="AA7" s="22">
        <v>242775661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247112</v>
      </c>
      <c r="H8" s="20">
        <v>210487</v>
      </c>
      <c r="I8" s="20">
        <v>214489</v>
      </c>
      <c r="J8" s="20">
        <v>672088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672088</v>
      </c>
      <c r="X8" s="20"/>
      <c r="Y8" s="20">
        <v>672088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236196523</v>
      </c>
      <c r="D13" s="29">
        <f>SUM(D6:D12)</f>
        <v>0</v>
      </c>
      <c r="E13" s="30">
        <f t="shared" si="0"/>
        <v>242775661</v>
      </c>
      <c r="F13" s="31">
        <f t="shared" si="0"/>
        <v>242775661</v>
      </c>
      <c r="G13" s="31">
        <f t="shared" si="0"/>
        <v>241637074</v>
      </c>
      <c r="H13" s="31">
        <f t="shared" si="0"/>
        <v>-195963687</v>
      </c>
      <c r="I13" s="31">
        <f t="shared" si="0"/>
        <v>205136561</v>
      </c>
      <c r="J13" s="31">
        <f t="shared" si="0"/>
        <v>250809948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250809948</v>
      </c>
      <c r="X13" s="31">
        <f t="shared" si="0"/>
        <v>60693924</v>
      </c>
      <c r="Y13" s="31">
        <f t="shared" si="0"/>
        <v>190116024</v>
      </c>
      <c r="Z13" s="32">
        <f>+IF(X13&lt;&gt;0,+(Y13/X13)*100,0)</f>
        <v>313.23732504097114</v>
      </c>
      <c r="AA13" s="33">
        <f>SUM(AA6:AA12)</f>
        <v>242775661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1132574</v>
      </c>
      <c r="D17" s="18"/>
      <c r="E17" s="19">
        <v>-14191071</v>
      </c>
      <c r="F17" s="20">
        <v>-14191071</v>
      </c>
      <c r="G17" s="24">
        <v>808929</v>
      </c>
      <c r="H17" s="24">
        <v>-485284</v>
      </c>
      <c r="I17" s="24">
        <v>583929</v>
      </c>
      <c r="J17" s="20">
        <v>907574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907574</v>
      </c>
      <c r="X17" s="20">
        <v>-3547764</v>
      </c>
      <c r="Y17" s="24">
        <v>4455338</v>
      </c>
      <c r="Z17" s="25">
        <v>-125.58157757956843</v>
      </c>
      <c r="AA17" s="26">
        <v>-14191071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1132574</v>
      </c>
      <c r="D25" s="29">
        <f t="shared" ref="D25:Y25" si="1">SUM(D15:D24)</f>
        <v>0</v>
      </c>
      <c r="E25" s="35">
        <f t="shared" si="1"/>
        <v>-14191071</v>
      </c>
      <c r="F25" s="36">
        <f t="shared" si="1"/>
        <v>-14191071</v>
      </c>
      <c r="G25" s="36">
        <f t="shared" si="1"/>
        <v>808929</v>
      </c>
      <c r="H25" s="36">
        <f t="shared" si="1"/>
        <v>-485284</v>
      </c>
      <c r="I25" s="36">
        <f t="shared" si="1"/>
        <v>583929</v>
      </c>
      <c r="J25" s="36">
        <f t="shared" si="1"/>
        <v>907574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907574</v>
      </c>
      <c r="X25" s="36">
        <f t="shared" si="1"/>
        <v>-3547764</v>
      </c>
      <c r="Y25" s="36">
        <f t="shared" si="1"/>
        <v>4455338</v>
      </c>
      <c r="Z25" s="37">
        <f>+IF(X25&lt;&gt;0,+(Y25/X25)*100,0)</f>
        <v>-125.58157757956843</v>
      </c>
      <c r="AA25" s="38">
        <f>SUM(AA15:AA24)</f>
        <v>-14191071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237329097</v>
      </c>
      <c r="D26" s="29">
        <f>+D13+D25</f>
        <v>0</v>
      </c>
      <c r="E26" s="30">
        <f t="shared" si="2"/>
        <v>228584590</v>
      </c>
      <c r="F26" s="31">
        <f t="shared" si="2"/>
        <v>228584590</v>
      </c>
      <c r="G26" s="31">
        <f t="shared" si="2"/>
        <v>242446003</v>
      </c>
      <c r="H26" s="31">
        <f t="shared" si="2"/>
        <v>-196448971</v>
      </c>
      <c r="I26" s="31">
        <f t="shared" si="2"/>
        <v>205720490</v>
      </c>
      <c r="J26" s="31">
        <f t="shared" si="2"/>
        <v>251717522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251717522</v>
      </c>
      <c r="X26" s="31">
        <f t="shared" si="2"/>
        <v>57146160</v>
      </c>
      <c r="Y26" s="31">
        <f t="shared" si="2"/>
        <v>194571362</v>
      </c>
      <c r="Z26" s="32">
        <f>+IF(X26&lt;&gt;0,+(Y26/X26)*100,0)</f>
        <v>340.48020374422356</v>
      </c>
      <c r="AA26" s="33">
        <f>+AA13+AA25</f>
        <v>228584590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237329097</v>
      </c>
      <c r="D45" s="42">
        <f t="shared" si="6"/>
        <v>0</v>
      </c>
      <c r="E45" s="43">
        <f t="shared" si="6"/>
        <v>228584590</v>
      </c>
      <c r="F45" s="44">
        <f t="shared" si="6"/>
        <v>228584590</v>
      </c>
      <c r="G45" s="44">
        <f t="shared" si="6"/>
        <v>242446003</v>
      </c>
      <c r="H45" s="44">
        <f t="shared" si="6"/>
        <v>-196448971</v>
      </c>
      <c r="I45" s="44">
        <f t="shared" si="6"/>
        <v>205720490</v>
      </c>
      <c r="J45" s="44">
        <f t="shared" si="6"/>
        <v>251717522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251717522</v>
      </c>
      <c r="X45" s="44">
        <f t="shared" si="6"/>
        <v>57146160</v>
      </c>
      <c r="Y45" s="44">
        <f t="shared" si="6"/>
        <v>194571362</v>
      </c>
      <c r="Z45" s="45">
        <f>+IF(X45&lt;&gt;0,+(Y45/X45)*100,0)</f>
        <v>340.48020374422356</v>
      </c>
      <c r="AA45" s="46">
        <f>+AA26-AA44</f>
        <v>228584590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30456980</v>
      </c>
      <c r="D47" s="18"/>
      <c r="E47" s="19">
        <v>15583422</v>
      </c>
      <c r="F47" s="20">
        <v>15583422</v>
      </c>
      <c r="G47" s="20">
        <v>38125218</v>
      </c>
      <c r="H47" s="20">
        <v>-14985697</v>
      </c>
      <c r="I47" s="20">
        <v>15866599</v>
      </c>
      <c r="J47" s="20">
        <v>39006120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39006120</v>
      </c>
      <c r="X47" s="20">
        <v>3895845</v>
      </c>
      <c r="Y47" s="20">
        <v>35110275</v>
      </c>
      <c r="Z47" s="47">
        <v>901.2236113089715</v>
      </c>
      <c r="AA47" s="22">
        <v>15583422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30456980</v>
      </c>
      <c r="D50" s="50">
        <f t="shared" ref="D50:Y50" si="7">SUM(D47:D49)</f>
        <v>0</v>
      </c>
      <c r="E50" s="51">
        <f t="shared" si="7"/>
        <v>15583422</v>
      </c>
      <c r="F50" s="52">
        <f t="shared" si="7"/>
        <v>15583422</v>
      </c>
      <c r="G50" s="52">
        <f t="shared" si="7"/>
        <v>38125218</v>
      </c>
      <c r="H50" s="52">
        <f t="shared" si="7"/>
        <v>-14985697</v>
      </c>
      <c r="I50" s="52">
        <f t="shared" si="7"/>
        <v>15866599</v>
      </c>
      <c r="J50" s="52">
        <f t="shared" si="7"/>
        <v>39006120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39006120</v>
      </c>
      <c r="X50" s="52">
        <f t="shared" si="7"/>
        <v>3895845</v>
      </c>
      <c r="Y50" s="52">
        <f t="shared" si="7"/>
        <v>35110275</v>
      </c>
      <c r="Z50" s="53">
        <f>+IF(X50&lt;&gt;0,+(Y50/X50)*100,0)</f>
        <v>901.2236113089715</v>
      </c>
      <c r="AA50" s="54">
        <f>SUM(AA47:AA49)</f>
        <v>15583422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131734951</v>
      </c>
      <c r="D7" s="18"/>
      <c r="E7" s="19">
        <v>107153920</v>
      </c>
      <c r="F7" s="20">
        <v>107153920</v>
      </c>
      <c r="G7" s="20">
        <v>252286830</v>
      </c>
      <c r="H7" s="20">
        <v>-111858158</v>
      </c>
      <c r="I7" s="20">
        <v>4709948</v>
      </c>
      <c r="J7" s="20">
        <v>145138620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145138620</v>
      </c>
      <c r="X7" s="20">
        <v>26788488</v>
      </c>
      <c r="Y7" s="20">
        <v>118350132</v>
      </c>
      <c r="Z7" s="21">
        <v>441.79474407066203</v>
      </c>
      <c r="AA7" s="22">
        <v>107153920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131734951</v>
      </c>
      <c r="D13" s="29">
        <f>SUM(D6:D12)</f>
        <v>0</v>
      </c>
      <c r="E13" s="30">
        <f t="shared" si="0"/>
        <v>107153920</v>
      </c>
      <c r="F13" s="31">
        <f t="shared" si="0"/>
        <v>107153920</v>
      </c>
      <c r="G13" s="31">
        <f t="shared" si="0"/>
        <v>252286830</v>
      </c>
      <c r="H13" s="31">
        <f t="shared" si="0"/>
        <v>-111858158</v>
      </c>
      <c r="I13" s="31">
        <f t="shared" si="0"/>
        <v>4709948</v>
      </c>
      <c r="J13" s="31">
        <f t="shared" si="0"/>
        <v>145138620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145138620</v>
      </c>
      <c r="X13" s="31">
        <f t="shared" si="0"/>
        <v>26788488</v>
      </c>
      <c r="Y13" s="31">
        <f t="shared" si="0"/>
        <v>118350132</v>
      </c>
      <c r="Z13" s="32">
        <f>+IF(X13&lt;&gt;0,+(Y13/X13)*100,0)</f>
        <v>441.79474407066203</v>
      </c>
      <c r="AA13" s="33">
        <f>SUM(AA6:AA12)</f>
        <v>107153920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-9278903</v>
      </c>
      <c r="D17" s="18"/>
      <c r="E17" s="19">
        <v>3000000</v>
      </c>
      <c r="F17" s="20">
        <v>3000000</v>
      </c>
      <c r="G17" s="24">
        <v>-1481091</v>
      </c>
      <c r="H17" s="24">
        <v>-7797813</v>
      </c>
      <c r="I17" s="24"/>
      <c r="J17" s="20">
        <v>-9278904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-9278904</v>
      </c>
      <c r="X17" s="20">
        <v>750000</v>
      </c>
      <c r="Y17" s="24">
        <v>-10028904</v>
      </c>
      <c r="Z17" s="25">
        <v>-1337.1872000000001</v>
      </c>
      <c r="AA17" s="26">
        <v>3000000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-9278903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-1481091</v>
      </c>
      <c r="H25" s="36">
        <f t="shared" si="1"/>
        <v>-7797813</v>
      </c>
      <c r="I25" s="36">
        <f t="shared" si="1"/>
        <v>0</v>
      </c>
      <c r="J25" s="36">
        <f t="shared" si="1"/>
        <v>-9278904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-9278904</v>
      </c>
      <c r="X25" s="36">
        <f t="shared" si="1"/>
        <v>750000</v>
      </c>
      <c r="Y25" s="36">
        <f t="shared" si="1"/>
        <v>-10028904</v>
      </c>
      <c r="Z25" s="37">
        <f>+IF(X25&lt;&gt;0,+(Y25/X25)*100,0)</f>
        <v>-1337.1872000000001</v>
      </c>
      <c r="AA25" s="38">
        <f>SUM(AA15:AA24)</f>
        <v>3000000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122456048</v>
      </c>
      <c r="D26" s="29">
        <f>+D13+D25</f>
        <v>0</v>
      </c>
      <c r="E26" s="30">
        <f t="shared" si="2"/>
        <v>110153920</v>
      </c>
      <c r="F26" s="31">
        <f t="shared" si="2"/>
        <v>110153920</v>
      </c>
      <c r="G26" s="31">
        <f t="shared" si="2"/>
        <v>250805739</v>
      </c>
      <c r="H26" s="31">
        <f t="shared" si="2"/>
        <v>-119655971</v>
      </c>
      <c r="I26" s="31">
        <f t="shared" si="2"/>
        <v>4709948</v>
      </c>
      <c r="J26" s="31">
        <f t="shared" si="2"/>
        <v>135859716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135859716</v>
      </c>
      <c r="X26" s="31">
        <f t="shared" si="2"/>
        <v>27538488</v>
      </c>
      <c r="Y26" s="31">
        <f t="shared" si="2"/>
        <v>108321228</v>
      </c>
      <c r="Z26" s="32">
        <f>+IF(X26&lt;&gt;0,+(Y26/X26)*100,0)</f>
        <v>393.34486337812012</v>
      </c>
      <c r="AA26" s="33">
        <f>+AA13+AA25</f>
        <v>110153920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33839798</v>
      </c>
      <c r="D35" s="18"/>
      <c r="E35" s="19"/>
      <c r="F35" s="20"/>
      <c r="G35" s="20">
        <v>34314220</v>
      </c>
      <c r="H35" s="20">
        <v>434942</v>
      </c>
      <c r="I35" s="20">
        <v>509568</v>
      </c>
      <c r="J35" s="20">
        <v>35258730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35258730</v>
      </c>
      <c r="X35" s="20"/>
      <c r="Y35" s="20">
        <v>35258730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33839798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34314220</v>
      </c>
      <c r="H37" s="31">
        <f t="shared" si="3"/>
        <v>434942</v>
      </c>
      <c r="I37" s="31">
        <f t="shared" si="3"/>
        <v>509568</v>
      </c>
      <c r="J37" s="31">
        <f t="shared" si="3"/>
        <v>35258730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35258730</v>
      </c>
      <c r="X37" s="31">
        <f t="shared" si="3"/>
        <v>0</v>
      </c>
      <c r="Y37" s="31">
        <f t="shared" si="3"/>
        <v>35258730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20845343</v>
      </c>
      <c r="D40" s="18"/>
      <c r="E40" s="19">
        <v>200799900</v>
      </c>
      <c r="F40" s="20">
        <v>200799900</v>
      </c>
      <c r="G40" s="20">
        <v>17197871</v>
      </c>
      <c r="H40" s="20">
        <v>3647472</v>
      </c>
      <c r="I40" s="20"/>
      <c r="J40" s="20">
        <v>20845343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20845343</v>
      </c>
      <c r="X40" s="20">
        <v>50199975</v>
      </c>
      <c r="Y40" s="20">
        <v>-29354632</v>
      </c>
      <c r="Z40" s="21">
        <v>-58.475391671011792</v>
      </c>
      <c r="AA40" s="22">
        <v>200799900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20845343</v>
      </c>
      <c r="D43" s="29">
        <f t="shared" ref="D43:Y43" si="4">SUM(D39:D42)</f>
        <v>0</v>
      </c>
      <c r="E43" s="35">
        <f t="shared" si="4"/>
        <v>200799900</v>
      </c>
      <c r="F43" s="36">
        <f t="shared" si="4"/>
        <v>200799900</v>
      </c>
      <c r="G43" s="36">
        <f t="shared" si="4"/>
        <v>17197871</v>
      </c>
      <c r="H43" s="36">
        <f t="shared" si="4"/>
        <v>3647472</v>
      </c>
      <c r="I43" s="36">
        <f t="shared" si="4"/>
        <v>0</v>
      </c>
      <c r="J43" s="36">
        <f t="shared" si="4"/>
        <v>20845343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20845343</v>
      </c>
      <c r="X43" s="36">
        <f t="shared" si="4"/>
        <v>50199975</v>
      </c>
      <c r="Y43" s="36">
        <f t="shared" si="4"/>
        <v>-29354632</v>
      </c>
      <c r="Z43" s="37">
        <f>+IF(X43&lt;&gt;0,+(Y43/X43)*100,0)</f>
        <v>-58.475391671011792</v>
      </c>
      <c r="AA43" s="38">
        <f>SUM(AA39:AA42)</f>
        <v>200799900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54685141</v>
      </c>
      <c r="D44" s="29">
        <f>+D37+D43</f>
        <v>0</v>
      </c>
      <c r="E44" s="30">
        <f t="shared" si="5"/>
        <v>200799900</v>
      </c>
      <c r="F44" s="31">
        <f t="shared" si="5"/>
        <v>200799900</v>
      </c>
      <c r="G44" s="31">
        <f t="shared" si="5"/>
        <v>51512091</v>
      </c>
      <c r="H44" s="31">
        <f t="shared" si="5"/>
        <v>4082414</v>
      </c>
      <c r="I44" s="31">
        <f t="shared" si="5"/>
        <v>509568</v>
      </c>
      <c r="J44" s="31">
        <f t="shared" si="5"/>
        <v>56104073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56104073</v>
      </c>
      <c r="X44" s="31">
        <f t="shared" si="5"/>
        <v>50199975</v>
      </c>
      <c r="Y44" s="31">
        <f t="shared" si="5"/>
        <v>5904098</v>
      </c>
      <c r="Z44" s="32">
        <f>+IF(X44&lt;&gt;0,+(Y44/X44)*100,0)</f>
        <v>11.761157251572337</v>
      </c>
      <c r="AA44" s="33">
        <f>+AA37+AA43</f>
        <v>200799900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67770907</v>
      </c>
      <c r="D45" s="42">
        <f t="shared" si="6"/>
        <v>0</v>
      </c>
      <c r="E45" s="43">
        <f t="shared" si="6"/>
        <v>-90645980</v>
      </c>
      <c r="F45" s="44">
        <f t="shared" si="6"/>
        <v>-90645980</v>
      </c>
      <c r="G45" s="44">
        <f t="shared" si="6"/>
        <v>199293648</v>
      </c>
      <c r="H45" s="44">
        <f t="shared" si="6"/>
        <v>-123738385</v>
      </c>
      <c r="I45" s="44">
        <f t="shared" si="6"/>
        <v>4200380</v>
      </c>
      <c r="J45" s="44">
        <f t="shared" si="6"/>
        <v>79755643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79755643</v>
      </c>
      <c r="X45" s="44">
        <f t="shared" si="6"/>
        <v>-22661487</v>
      </c>
      <c r="Y45" s="44">
        <f t="shared" si="6"/>
        <v>102417130</v>
      </c>
      <c r="Z45" s="45">
        <f>+IF(X45&lt;&gt;0,+(Y45/X45)*100,0)</f>
        <v>-451.94355516034761</v>
      </c>
      <c r="AA45" s="46">
        <f>+AA26-AA44</f>
        <v>-90645980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-32017868</v>
      </c>
      <c r="D47" s="18"/>
      <c r="E47" s="19"/>
      <c r="F47" s="20"/>
      <c r="G47" s="20">
        <v>-31915028</v>
      </c>
      <c r="H47" s="20">
        <v>2308016</v>
      </c>
      <c r="I47" s="20">
        <v>1431880</v>
      </c>
      <c r="J47" s="20">
        <v>-28175132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-28175132</v>
      </c>
      <c r="X47" s="20"/>
      <c r="Y47" s="20">
        <v>-28175132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-32017868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-31915028</v>
      </c>
      <c r="H50" s="52">
        <f t="shared" si="7"/>
        <v>2308016</v>
      </c>
      <c r="I50" s="52">
        <f t="shared" si="7"/>
        <v>1431880</v>
      </c>
      <c r="J50" s="52">
        <f t="shared" si="7"/>
        <v>-28175132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-28175132</v>
      </c>
      <c r="X50" s="52">
        <f t="shared" si="7"/>
        <v>0</v>
      </c>
      <c r="Y50" s="52">
        <f t="shared" si="7"/>
        <v>-28175132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5475623</v>
      </c>
      <c r="D6" s="18"/>
      <c r="E6" s="19">
        <v>155417184</v>
      </c>
      <c r="F6" s="20">
        <v>155417184</v>
      </c>
      <c r="G6" s="20"/>
      <c r="H6" s="20">
        <v>-5817395</v>
      </c>
      <c r="I6" s="20">
        <v>135066</v>
      </c>
      <c r="J6" s="20">
        <v>-5682329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-5682329</v>
      </c>
      <c r="X6" s="20">
        <v>38854296</v>
      </c>
      <c r="Y6" s="20">
        <v>-44536625</v>
      </c>
      <c r="Z6" s="21">
        <v>-114.62471228406763</v>
      </c>
      <c r="AA6" s="22">
        <v>155417184</v>
      </c>
    </row>
    <row r="7" spans="1:27" ht="13.5" x14ac:dyDescent="0.25">
      <c r="A7" s="23" t="s">
        <v>35</v>
      </c>
      <c r="B7" s="17" t="s">
        <v>32</v>
      </c>
      <c r="C7" s="18">
        <v>866342152</v>
      </c>
      <c r="D7" s="18"/>
      <c r="E7" s="19">
        <v>-35716895</v>
      </c>
      <c r="F7" s="20">
        <v>-35716895</v>
      </c>
      <c r="G7" s="20">
        <v>17030622</v>
      </c>
      <c r="H7" s="20">
        <v>16922537</v>
      </c>
      <c r="I7" s="20">
        <v>18667791</v>
      </c>
      <c r="J7" s="20">
        <v>52620950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52620950</v>
      </c>
      <c r="X7" s="20">
        <v>-8929224</v>
      </c>
      <c r="Y7" s="20">
        <v>61550174</v>
      </c>
      <c r="Z7" s="21">
        <v>-689.311568396089</v>
      </c>
      <c r="AA7" s="22">
        <v>-35716895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-21040972</v>
      </c>
      <c r="F8" s="20">
        <v>-21040972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-5260242</v>
      </c>
      <c r="Y8" s="20">
        <v>5260242</v>
      </c>
      <c r="Z8" s="21">
        <v>-100</v>
      </c>
      <c r="AA8" s="22">
        <v>-21040972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-559766</v>
      </c>
      <c r="F10" s="20">
        <v>-559766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-139941</v>
      </c>
      <c r="Y10" s="20">
        <v>139941</v>
      </c>
      <c r="Z10" s="21">
        <v>-100</v>
      </c>
      <c r="AA10" s="22">
        <v>-559766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34805057</v>
      </c>
      <c r="F11" s="20">
        <v>34805057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8701269</v>
      </c>
      <c r="Y11" s="24">
        <v>-8701269</v>
      </c>
      <c r="Z11" s="25">
        <v>-100</v>
      </c>
      <c r="AA11" s="26">
        <v>34805057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871817775</v>
      </c>
      <c r="D13" s="29">
        <f>SUM(D6:D12)</f>
        <v>0</v>
      </c>
      <c r="E13" s="30">
        <f t="shared" si="0"/>
        <v>132904608</v>
      </c>
      <c r="F13" s="31">
        <f t="shared" si="0"/>
        <v>132904608</v>
      </c>
      <c r="G13" s="31">
        <f t="shared" si="0"/>
        <v>17030622</v>
      </c>
      <c r="H13" s="31">
        <f t="shared" si="0"/>
        <v>11105142</v>
      </c>
      <c r="I13" s="31">
        <f t="shared" si="0"/>
        <v>18802857</v>
      </c>
      <c r="J13" s="31">
        <f t="shared" si="0"/>
        <v>46938621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46938621</v>
      </c>
      <c r="X13" s="31">
        <f t="shared" si="0"/>
        <v>33226158</v>
      </c>
      <c r="Y13" s="31">
        <f t="shared" si="0"/>
        <v>13712463</v>
      </c>
      <c r="Z13" s="32">
        <f>+IF(X13&lt;&gt;0,+(Y13/X13)*100,0)</f>
        <v>41.270083047218399</v>
      </c>
      <c r="AA13" s="33">
        <f>SUM(AA6:AA12)</f>
        <v>132904608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1043522</v>
      </c>
      <c r="D17" s="18"/>
      <c r="E17" s="19">
        <v>-34221927</v>
      </c>
      <c r="F17" s="20">
        <v>-34221927</v>
      </c>
      <c r="G17" s="24">
        <v>-8024061</v>
      </c>
      <c r="H17" s="24">
        <v>-8024061</v>
      </c>
      <c r="I17" s="24">
        <v>-8024061</v>
      </c>
      <c r="J17" s="20">
        <v>-24072183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-24072183</v>
      </c>
      <c r="X17" s="20">
        <v>-8555481</v>
      </c>
      <c r="Y17" s="24">
        <v>-15516702</v>
      </c>
      <c r="Z17" s="25">
        <v>181.36562982256638</v>
      </c>
      <c r="AA17" s="26">
        <v>-34221927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1043522</v>
      </c>
      <c r="D25" s="29">
        <f t="shared" ref="D25:Y25" si="1">SUM(D15:D24)</f>
        <v>0</v>
      </c>
      <c r="E25" s="35">
        <f t="shared" si="1"/>
        <v>-34221927</v>
      </c>
      <c r="F25" s="36">
        <f t="shared" si="1"/>
        <v>-34221927</v>
      </c>
      <c r="G25" s="36">
        <f t="shared" si="1"/>
        <v>-8024061</v>
      </c>
      <c r="H25" s="36">
        <f t="shared" si="1"/>
        <v>-8024061</v>
      </c>
      <c r="I25" s="36">
        <f t="shared" si="1"/>
        <v>-8024061</v>
      </c>
      <c r="J25" s="36">
        <f t="shared" si="1"/>
        <v>-24072183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-24072183</v>
      </c>
      <c r="X25" s="36">
        <f t="shared" si="1"/>
        <v>-8555481</v>
      </c>
      <c r="Y25" s="36">
        <f t="shared" si="1"/>
        <v>-15516702</v>
      </c>
      <c r="Z25" s="37">
        <f>+IF(X25&lt;&gt;0,+(Y25/X25)*100,0)</f>
        <v>181.36562982256638</v>
      </c>
      <c r="AA25" s="38">
        <f>SUM(AA15:AA24)</f>
        <v>-34221927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872861297</v>
      </c>
      <c r="D26" s="29">
        <f>+D13+D25</f>
        <v>0</v>
      </c>
      <c r="E26" s="30">
        <f t="shared" si="2"/>
        <v>98682681</v>
      </c>
      <c r="F26" s="31">
        <f t="shared" si="2"/>
        <v>98682681</v>
      </c>
      <c r="G26" s="31">
        <f t="shared" si="2"/>
        <v>9006561</v>
      </c>
      <c r="H26" s="31">
        <f t="shared" si="2"/>
        <v>3081081</v>
      </c>
      <c r="I26" s="31">
        <f t="shared" si="2"/>
        <v>10778796</v>
      </c>
      <c r="J26" s="31">
        <f t="shared" si="2"/>
        <v>22866438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22866438</v>
      </c>
      <c r="X26" s="31">
        <f t="shared" si="2"/>
        <v>24670677</v>
      </c>
      <c r="Y26" s="31">
        <f t="shared" si="2"/>
        <v>-1804239</v>
      </c>
      <c r="Z26" s="32">
        <f>+IF(X26&lt;&gt;0,+(Y26/X26)*100,0)</f>
        <v>-7.3132934292804377</v>
      </c>
      <c r="AA26" s="33">
        <f>+AA13+AA25</f>
        <v>98682681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4427177</v>
      </c>
      <c r="I32" s="20">
        <v>4486892</v>
      </c>
      <c r="J32" s="20">
        <v>8914069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8914069</v>
      </c>
      <c r="X32" s="20"/>
      <c r="Y32" s="20">
        <v>8914069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4427177</v>
      </c>
      <c r="I37" s="31">
        <f t="shared" si="3"/>
        <v>4486892</v>
      </c>
      <c r="J37" s="31">
        <f t="shared" si="3"/>
        <v>8914069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8914069</v>
      </c>
      <c r="X37" s="31">
        <f t="shared" si="3"/>
        <v>0</v>
      </c>
      <c r="Y37" s="31">
        <f t="shared" si="3"/>
        <v>8914069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4427177</v>
      </c>
      <c r="I44" s="31">
        <f t="shared" si="5"/>
        <v>4486892</v>
      </c>
      <c r="J44" s="31">
        <f t="shared" si="5"/>
        <v>8914069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8914069</v>
      </c>
      <c r="X44" s="31">
        <f t="shared" si="5"/>
        <v>0</v>
      </c>
      <c r="Y44" s="31">
        <f t="shared" si="5"/>
        <v>8914069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872861297</v>
      </c>
      <c r="D45" s="42">
        <f t="shared" si="6"/>
        <v>0</v>
      </c>
      <c r="E45" s="43">
        <f t="shared" si="6"/>
        <v>98682681</v>
      </c>
      <c r="F45" s="44">
        <f t="shared" si="6"/>
        <v>98682681</v>
      </c>
      <c r="G45" s="44">
        <f t="shared" si="6"/>
        <v>9006561</v>
      </c>
      <c r="H45" s="44">
        <f t="shared" si="6"/>
        <v>-1346096</v>
      </c>
      <c r="I45" s="44">
        <f t="shared" si="6"/>
        <v>6291904</v>
      </c>
      <c r="J45" s="44">
        <f t="shared" si="6"/>
        <v>13952369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13952369</v>
      </c>
      <c r="X45" s="44">
        <f t="shared" si="6"/>
        <v>24670677</v>
      </c>
      <c r="Y45" s="44">
        <f t="shared" si="6"/>
        <v>-10718308</v>
      </c>
      <c r="Z45" s="45">
        <f>+IF(X45&lt;&gt;0,+(Y45/X45)*100,0)</f>
        <v>-43.445536577695052</v>
      </c>
      <c r="AA45" s="46">
        <f>+AA26-AA44</f>
        <v>98682681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-27130960</v>
      </c>
      <c r="D47" s="18"/>
      <c r="E47" s="19"/>
      <c r="F47" s="20"/>
      <c r="G47" s="20">
        <v>-126813</v>
      </c>
      <c r="H47" s="20">
        <v>-187993</v>
      </c>
      <c r="I47" s="20">
        <v>-106788</v>
      </c>
      <c r="J47" s="20">
        <v>-421594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-421594</v>
      </c>
      <c r="X47" s="20"/>
      <c r="Y47" s="20">
        <v>-421594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-27130960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-126813</v>
      </c>
      <c r="H50" s="52">
        <f t="shared" si="7"/>
        <v>-187993</v>
      </c>
      <c r="I50" s="52">
        <f t="shared" si="7"/>
        <v>-106788</v>
      </c>
      <c r="J50" s="52">
        <f t="shared" si="7"/>
        <v>-421594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-421594</v>
      </c>
      <c r="X50" s="52">
        <f t="shared" si="7"/>
        <v>0</v>
      </c>
      <c r="Y50" s="52">
        <f t="shared" si="7"/>
        <v>-421594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246148920</v>
      </c>
      <c r="D7" s="18"/>
      <c r="E7" s="19">
        <v>185029031</v>
      </c>
      <c r="F7" s="20">
        <v>185029031</v>
      </c>
      <c r="G7" s="20">
        <v>409406011</v>
      </c>
      <c r="H7" s="20">
        <v>-121057399</v>
      </c>
      <c r="I7" s="20">
        <v>21668792</v>
      </c>
      <c r="J7" s="20">
        <v>310017404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310017404</v>
      </c>
      <c r="X7" s="20">
        <v>46257267</v>
      </c>
      <c r="Y7" s="20">
        <v>263760137</v>
      </c>
      <c r="Z7" s="21">
        <v>570.20259541057624</v>
      </c>
      <c r="AA7" s="22">
        <v>185029031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246148920</v>
      </c>
      <c r="D13" s="29">
        <f>SUM(D6:D12)</f>
        <v>0</v>
      </c>
      <c r="E13" s="30">
        <f t="shared" si="0"/>
        <v>185029031</v>
      </c>
      <c r="F13" s="31">
        <f t="shared" si="0"/>
        <v>185029031</v>
      </c>
      <c r="G13" s="31">
        <f t="shared" si="0"/>
        <v>409406011</v>
      </c>
      <c r="H13" s="31">
        <f t="shared" si="0"/>
        <v>-121057399</v>
      </c>
      <c r="I13" s="31">
        <f t="shared" si="0"/>
        <v>21668792</v>
      </c>
      <c r="J13" s="31">
        <f t="shared" si="0"/>
        <v>310017404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310017404</v>
      </c>
      <c r="X13" s="31">
        <f t="shared" si="0"/>
        <v>46257267</v>
      </c>
      <c r="Y13" s="31">
        <f t="shared" si="0"/>
        <v>263760137</v>
      </c>
      <c r="Z13" s="32">
        <f>+IF(X13&lt;&gt;0,+(Y13/X13)*100,0)</f>
        <v>570.20259541057624</v>
      </c>
      <c r="AA13" s="33">
        <f>SUM(AA6:AA12)</f>
        <v>185029031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64440184</v>
      </c>
      <c r="D17" s="18"/>
      <c r="E17" s="19">
        <v>70857036</v>
      </c>
      <c r="F17" s="20">
        <v>70857036</v>
      </c>
      <c r="G17" s="24">
        <v>66709337</v>
      </c>
      <c r="H17" s="24">
        <v>-2090990</v>
      </c>
      <c r="I17" s="24"/>
      <c r="J17" s="20">
        <v>64618347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64618347</v>
      </c>
      <c r="X17" s="20">
        <v>17714265</v>
      </c>
      <c r="Y17" s="24">
        <v>46904082</v>
      </c>
      <c r="Z17" s="25">
        <v>264.78141768794814</v>
      </c>
      <c r="AA17" s="26">
        <v>70857036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64440184</v>
      </c>
      <c r="D25" s="29">
        <f t="shared" ref="D25:Y25" si="1">SUM(D15:D24)</f>
        <v>0</v>
      </c>
      <c r="E25" s="35">
        <f t="shared" si="1"/>
        <v>70857036</v>
      </c>
      <c r="F25" s="36">
        <f t="shared" si="1"/>
        <v>70857036</v>
      </c>
      <c r="G25" s="36">
        <f t="shared" si="1"/>
        <v>66709337</v>
      </c>
      <c r="H25" s="36">
        <f t="shared" si="1"/>
        <v>-2090990</v>
      </c>
      <c r="I25" s="36">
        <f t="shared" si="1"/>
        <v>0</v>
      </c>
      <c r="J25" s="36">
        <f t="shared" si="1"/>
        <v>64618347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64618347</v>
      </c>
      <c r="X25" s="36">
        <f t="shared" si="1"/>
        <v>17714265</v>
      </c>
      <c r="Y25" s="36">
        <f t="shared" si="1"/>
        <v>46904082</v>
      </c>
      <c r="Z25" s="37">
        <f>+IF(X25&lt;&gt;0,+(Y25/X25)*100,0)</f>
        <v>264.78141768794814</v>
      </c>
      <c r="AA25" s="38">
        <f>SUM(AA15:AA24)</f>
        <v>70857036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310589104</v>
      </c>
      <c r="D26" s="29">
        <f>+D13+D25</f>
        <v>0</v>
      </c>
      <c r="E26" s="30">
        <f t="shared" si="2"/>
        <v>255886067</v>
      </c>
      <c r="F26" s="31">
        <f t="shared" si="2"/>
        <v>255886067</v>
      </c>
      <c r="G26" s="31">
        <f t="shared" si="2"/>
        <v>476115348</v>
      </c>
      <c r="H26" s="31">
        <f t="shared" si="2"/>
        <v>-123148389</v>
      </c>
      <c r="I26" s="31">
        <f t="shared" si="2"/>
        <v>21668792</v>
      </c>
      <c r="J26" s="31">
        <f t="shared" si="2"/>
        <v>374635751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374635751</v>
      </c>
      <c r="X26" s="31">
        <f t="shared" si="2"/>
        <v>63971532</v>
      </c>
      <c r="Y26" s="31">
        <f t="shared" si="2"/>
        <v>310664219</v>
      </c>
      <c r="Z26" s="32">
        <f>+IF(X26&lt;&gt;0,+(Y26/X26)*100,0)</f>
        <v>485.62885597299743</v>
      </c>
      <c r="AA26" s="33">
        <f>+AA13+AA25</f>
        <v>255886067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-69560316</v>
      </c>
      <c r="D33" s="18"/>
      <c r="E33" s="19">
        <v>38773866</v>
      </c>
      <c r="F33" s="20">
        <v>38773866</v>
      </c>
      <c r="G33" s="20">
        <v>-69483635</v>
      </c>
      <c r="H33" s="20">
        <v>-76682</v>
      </c>
      <c r="I33" s="20">
        <v>-204886</v>
      </c>
      <c r="J33" s="20">
        <v>-69765203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-69765203</v>
      </c>
      <c r="X33" s="20">
        <v>9693465</v>
      </c>
      <c r="Y33" s="20">
        <v>-79458668</v>
      </c>
      <c r="Z33" s="21">
        <v>-819.71377623997205</v>
      </c>
      <c r="AA33" s="22">
        <v>38773866</v>
      </c>
    </row>
    <row r="34" spans="1:27" ht="13.5" x14ac:dyDescent="0.25">
      <c r="A34" s="23" t="s">
        <v>61</v>
      </c>
      <c r="B34" s="17" t="s">
        <v>32</v>
      </c>
      <c r="C34" s="18">
        <v>163293915</v>
      </c>
      <c r="D34" s="18"/>
      <c r="E34" s="19">
        <v>147485450</v>
      </c>
      <c r="F34" s="20">
        <v>147485450</v>
      </c>
      <c r="G34" s="20">
        <v>149760416</v>
      </c>
      <c r="H34" s="20">
        <v>13533499</v>
      </c>
      <c r="I34" s="20"/>
      <c r="J34" s="20">
        <v>163293915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163293915</v>
      </c>
      <c r="X34" s="20">
        <v>36871362</v>
      </c>
      <c r="Y34" s="20">
        <v>126422553</v>
      </c>
      <c r="Z34" s="21">
        <v>342.8746488941743</v>
      </c>
      <c r="AA34" s="22">
        <v>147485450</v>
      </c>
    </row>
    <row r="35" spans="1:27" ht="13.5" x14ac:dyDescent="0.25">
      <c r="A35" s="23" t="s">
        <v>39</v>
      </c>
      <c r="B35" s="17" t="s">
        <v>32</v>
      </c>
      <c r="C35" s="18">
        <v>85428504</v>
      </c>
      <c r="D35" s="18"/>
      <c r="E35" s="19"/>
      <c r="F35" s="20"/>
      <c r="G35" s="20">
        <v>81032735</v>
      </c>
      <c r="H35" s="20">
        <v>7554412</v>
      </c>
      <c r="I35" s="20">
        <v>1663783</v>
      </c>
      <c r="J35" s="20">
        <v>90250930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90250930</v>
      </c>
      <c r="X35" s="20"/>
      <c r="Y35" s="20">
        <v>90250930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179162103</v>
      </c>
      <c r="D37" s="29">
        <f t="shared" ref="D37:Y37" si="3">SUM(D29:D36)</f>
        <v>0</v>
      </c>
      <c r="E37" s="30">
        <f t="shared" si="3"/>
        <v>186259316</v>
      </c>
      <c r="F37" s="31">
        <f t="shared" si="3"/>
        <v>186259316</v>
      </c>
      <c r="G37" s="31">
        <f t="shared" si="3"/>
        <v>161309516</v>
      </c>
      <c r="H37" s="31">
        <f t="shared" si="3"/>
        <v>21011229</v>
      </c>
      <c r="I37" s="31">
        <f t="shared" si="3"/>
        <v>1458897</v>
      </c>
      <c r="J37" s="31">
        <f t="shared" si="3"/>
        <v>183779642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183779642</v>
      </c>
      <c r="X37" s="31">
        <f t="shared" si="3"/>
        <v>46564827</v>
      </c>
      <c r="Y37" s="31">
        <f t="shared" si="3"/>
        <v>137214815</v>
      </c>
      <c r="Z37" s="32">
        <f>+IF(X37&lt;&gt;0,+(Y37/X37)*100,0)</f>
        <v>294.67480894968213</v>
      </c>
      <c r="AA37" s="33">
        <f>SUM(AA29:AA36)</f>
        <v>186259316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179162103</v>
      </c>
      <c r="D44" s="29">
        <f>+D37+D43</f>
        <v>0</v>
      </c>
      <c r="E44" s="30">
        <f t="shared" si="5"/>
        <v>186259316</v>
      </c>
      <c r="F44" s="31">
        <f t="shared" si="5"/>
        <v>186259316</v>
      </c>
      <c r="G44" s="31">
        <f t="shared" si="5"/>
        <v>161309516</v>
      </c>
      <c r="H44" s="31">
        <f t="shared" si="5"/>
        <v>21011229</v>
      </c>
      <c r="I44" s="31">
        <f t="shared" si="5"/>
        <v>1458897</v>
      </c>
      <c r="J44" s="31">
        <f t="shared" si="5"/>
        <v>183779642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183779642</v>
      </c>
      <c r="X44" s="31">
        <f t="shared" si="5"/>
        <v>46564827</v>
      </c>
      <c r="Y44" s="31">
        <f t="shared" si="5"/>
        <v>137214815</v>
      </c>
      <c r="Z44" s="32">
        <f>+IF(X44&lt;&gt;0,+(Y44/X44)*100,0)</f>
        <v>294.67480894968213</v>
      </c>
      <c r="AA44" s="33">
        <f>+AA37+AA43</f>
        <v>186259316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131427001</v>
      </c>
      <c r="D45" s="42">
        <f t="shared" si="6"/>
        <v>0</v>
      </c>
      <c r="E45" s="43">
        <f t="shared" si="6"/>
        <v>69626751</v>
      </c>
      <c r="F45" s="44">
        <f t="shared" si="6"/>
        <v>69626751</v>
      </c>
      <c r="G45" s="44">
        <f t="shared" si="6"/>
        <v>314805832</v>
      </c>
      <c r="H45" s="44">
        <f t="shared" si="6"/>
        <v>-144159618</v>
      </c>
      <c r="I45" s="44">
        <f t="shared" si="6"/>
        <v>20209895</v>
      </c>
      <c r="J45" s="44">
        <f t="shared" si="6"/>
        <v>190856109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190856109</v>
      </c>
      <c r="X45" s="44">
        <f t="shared" si="6"/>
        <v>17406705</v>
      </c>
      <c r="Y45" s="44">
        <f t="shared" si="6"/>
        <v>173449404</v>
      </c>
      <c r="Z45" s="45">
        <f>+IF(X45&lt;&gt;0,+(Y45/X45)*100,0)</f>
        <v>996.45167767248313</v>
      </c>
      <c r="AA45" s="46">
        <f>+AA26-AA44</f>
        <v>69626751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272544639</v>
      </c>
      <c r="D47" s="18"/>
      <c r="E47" s="19"/>
      <c r="F47" s="20"/>
      <c r="G47" s="20">
        <v>275112263</v>
      </c>
      <c r="H47" s="20">
        <v>14602295</v>
      </c>
      <c r="I47" s="20">
        <v>22351093</v>
      </c>
      <c r="J47" s="20">
        <v>312065651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312065651</v>
      </c>
      <c r="X47" s="20"/>
      <c r="Y47" s="20">
        <v>312065651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272544639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275112263</v>
      </c>
      <c r="H50" s="52">
        <f t="shared" si="7"/>
        <v>14602295</v>
      </c>
      <c r="I50" s="52">
        <f t="shared" si="7"/>
        <v>22351093</v>
      </c>
      <c r="J50" s="52">
        <f t="shared" si="7"/>
        <v>312065651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312065651</v>
      </c>
      <c r="X50" s="52">
        <f t="shared" si="7"/>
        <v>0</v>
      </c>
      <c r="Y50" s="52">
        <f t="shared" si="7"/>
        <v>312065651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13364637</v>
      </c>
      <c r="D6" s="18"/>
      <c r="E6" s="19">
        <v>-16664872</v>
      </c>
      <c r="F6" s="20">
        <v>-16664872</v>
      </c>
      <c r="G6" s="20">
        <v>-4801098</v>
      </c>
      <c r="H6" s="20">
        <v>3330038</v>
      </c>
      <c r="I6" s="20">
        <v>-2979182</v>
      </c>
      <c r="J6" s="20">
        <v>-4450242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-4450242</v>
      </c>
      <c r="X6" s="20">
        <v>-4166190</v>
      </c>
      <c r="Y6" s="20">
        <v>-284052</v>
      </c>
      <c r="Z6" s="21">
        <v>6.8180279824011869</v>
      </c>
      <c r="AA6" s="22">
        <v>-16664872</v>
      </c>
    </row>
    <row r="7" spans="1:27" ht="13.5" x14ac:dyDescent="0.25">
      <c r="A7" s="23" t="s">
        <v>35</v>
      </c>
      <c r="B7" s="17" t="s">
        <v>32</v>
      </c>
      <c r="C7" s="18">
        <v>-194672529</v>
      </c>
      <c r="D7" s="18"/>
      <c r="E7" s="19">
        <v>-148537765</v>
      </c>
      <c r="F7" s="20">
        <v>-148537765</v>
      </c>
      <c r="G7" s="20">
        <v>-270205813</v>
      </c>
      <c r="H7" s="20">
        <v>3265209</v>
      </c>
      <c r="I7" s="20">
        <v>3333997</v>
      </c>
      <c r="J7" s="20">
        <v>-263606607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-263606607</v>
      </c>
      <c r="X7" s="20">
        <v>-145297087</v>
      </c>
      <c r="Y7" s="20">
        <v>-118309520</v>
      </c>
      <c r="Z7" s="21">
        <v>81.425940769204814</v>
      </c>
      <c r="AA7" s="22">
        <v>-148537765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-181307892</v>
      </c>
      <c r="D13" s="29">
        <f>SUM(D6:D12)</f>
        <v>0</v>
      </c>
      <c r="E13" s="30">
        <f t="shared" si="0"/>
        <v>-165202637</v>
      </c>
      <c r="F13" s="31">
        <f t="shared" si="0"/>
        <v>-165202637</v>
      </c>
      <c r="G13" s="31">
        <f t="shared" si="0"/>
        <v>-275006911</v>
      </c>
      <c r="H13" s="31">
        <f t="shared" si="0"/>
        <v>6595247</v>
      </c>
      <c r="I13" s="31">
        <f t="shared" si="0"/>
        <v>354815</v>
      </c>
      <c r="J13" s="31">
        <f t="shared" si="0"/>
        <v>-268056849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-268056849</v>
      </c>
      <c r="X13" s="31">
        <f t="shared" si="0"/>
        <v>-149463277</v>
      </c>
      <c r="Y13" s="31">
        <f t="shared" si="0"/>
        <v>-118593572</v>
      </c>
      <c r="Z13" s="32">
        <f>+IF(X13&lt;&gt;0,+(Y13/X13)*100,0)</f>
        <v>79.346294541635132</v>
      </c>
      <c r="AA13" s="33">
        <f>SUM(AA6:AA12)</f>
        <v>-165202637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3008498</v>
      </c>
      <c r="D17" s="18"/>
      <c r="E17" s="19">
        <v>14286213</v>
      </c>
      <c r="F17" s="20">
        <v>14286213</v>
      </c>
      <c r="G17" s="24">
        <v>9190807</v>
      </c>
      <c r="H17" s="24">
        <v>120700</v>
      </c>
      <c r="I17" s="24">
        <v>5501068</v>
      </c>
      <c r="J17" s="20">
        <v>14812575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14812575</v>
      </c>
      <c r="X17" s="20">
        <v>3411212</v>
      </c>
      <c r="Y17" s="24">
        <v>11401363</v>
      </c>
      <c r="Z17" s="25">
        <v>334.23202662279567</v>
      </c>
      <c r="AA17" s="26">
        <v>14286213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3008498</v>
      </c>
      <c r="D25" s="29">
        <f t="shared" ref="D25:Y25" si="1">SUM(D15:D24)</f>
        <v>0</v>
      </c>
      <c r="E25" s="35">
        <f t="shared" si="1"/>
        <v>14286213</v>
      </c>
      <c r="F25" s="36">
        <f t="shared" si="1"/>
        <v>14286213</v>
      </c>
      <c r="G25" s="36">
        <f t="shared" si="1"/>
        <v>9190807</v>
      </c>
      <c r="H25" s="36">
        <f t="shared" si="1"/>
        <v>120700</v>
      </c>
      <c r="I25" s="36">
        <f t="shared" si="1"/>
        <v>5501068</v>
      </c>
      <c r="J25" s="36">
        <f t="shared" si="1"/>
        <v>14812575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14812575</v>
      </c>
      <c r="X25" s="36">
        <f t="shared" si="1"/>
        <v>3411212</v>
      </c>
      <c r="Y25" s="36">
        <f t="shared" si="1"/>
        <v>11401363</v>
      </c>
      <c r="Z25" s="37">
        <f>+IF(X25&lt;&gt;0,+(Y25/X25)*100,0)</f>
        <v>334.23202662279567</v>
      </c>
      <c r="AA25" s="38">
        <f>SUM(AA15:AA24)</f>
        <v>14286213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-178299394</v>
      </c>
      <c r="D26" s="29">
        <f>+D13+D25</f>
        <v>0</v>
      </c>
      <c r="E26" s="30">
        <f t="shared" si="2"/>
        <v>-150916424</v>
      </c>
      <c r="F26" s="31">
        <f t="shared" si="2"/>
        <v>-150916424</v>
      </c>
      <c r="G26" s="31">
        <f t="shared" si="2"/>
        <v>-265816104</v>
      </c>
      <c r="H26" s="31">
        <f t="shared" si="2"/>
        <v>6715947</v>
      </c>
      <c r="I26" s="31">
        <f t="shared" si="2"/>
        <v>5855883</v>
      </c>
      <c r="J26" s="31">
        <f t="shared" si="2"/>
        <v>-253244274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-253244274</v>
      </c>
      <c r="X26" s="31">
        <f t="shared" si="2"/>
        <v>-146052065</v>
      </c>
      <c r="Y26" s="31">
        <f t="shared" si="2"/>
        <v>-107192209</v>
      </c>
      <c r="Z26" s="32">
        <f>+IF(X26&lt;&gt;0,+(Y26/X26)*100,0)</f>
        <v>73.393148532340163</v>
      </c>
      <c r="AA26" s="33">
        <f>+AA13+AA25</f>
        <v>-150916424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-178299394</v>
      </c>
      <c r="D45" s="42">
        <f t="shared" si="6"/>
        <v>0</v>
      </c>
      <c r="E45" s="43">
        <f t="shared" si="6"/>
        <v>-150916424</v>
      </c>
      <c r="F45" s="44">
        <f t="shared" si="6"/>
        <v>-150916424</v>
      </c>
      <c r="G45" s="44">
        <f t="shared" si="6"/>
        <v>-265816104</v>
      </c>
      <c r="H45" s="44">
        <f t="shared" si="6"/>
        <v>6715947</v>
      </c>
      <c r="I45" s="44">
        <f t="shared" si="6"/>
        <v>5855883</v>
      </c>
      <c r="J45" s="44">
        <f t="shared" si="6"/>
        <v>-253244274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-253244274</v>
      </c>
      <c r="X45" s="44">
        <f t="shared" si="6"/>
        <v>-146052065</v>
      </c>
      <c r="Y45" s="44">
        <f t="shared" si="6"/>
        <v>-107192209</v>
      </c>
      <c r="Z45" s="45">
        <f>+IF(X45&lt;&gt;0,+(Y45/X45)*100,0)</f>
        <v>73.393148532340163</v>
      </c>
      <c r="AA45" s="46">
        <f>+AA26-AA44</f>
        <v>-150916424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-6485772</v>
      </c>
      <c r="F47" s="20">
        <v>-6485772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-1621413</v>
      </c>
      <c r="Y47" s="20">
        <v>1621413</v>
      </c>
      <c r="Z47" s="47">
        <v>-100</v>
      </c>
      <c r="AA47" s="22">
        <v>-6485772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-6485772</v>
      </c>
      <c r="F50" s="52">
        <f t="shared" si="7"/>
        <v>-6485772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-1621413</v>
      </c>
      <c r="Y50" s="52">
        <f t="shared" si="7"/>
        <v>1621413</v>
      </c>
      <c r="Z50" s="53">
        <f>+IF(X50&lt;&gt;0,+(Y50/X50)*100,0)</f>
        <v>-100</v>
      </c>
      <c r="AA50" s="54">
        <f>SUM(AA47:AA49)</f>
        <v>-6485772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73356077</v>
      </c>
      <c r="D17" s="18"/>
      <c r="E17" s="19">
        <v>7730000</v>
      </c>
      <c r="F17" s="20">
        <v>7730000</v>
      </c>
      <c r="G17" s="24">
        <v>93510522</v>
      </c>
      <c r="H17" s="24">
        <v>-19299717</v>
      </c>
      <c r="I17" s="24">
        <v>2486384</v>
      </c>
      <c r="J17" s="20">
        <v>76697189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76697189</v>
      </c>
      <c r="X17" s="20"/>
      <c r="Y17" s="24">
        <v>76697189</v>
      </c>
      <c r="Z17" s="25"/>
      <c r="AA17" s="26">
        <v>7730000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73356077</v>
      </c>
      <c r="D25" s="29">
        <f t="shared" ref="D25:Y25" si="1">SUM(D15:D24)</f>
        <v>0</v>
      </c>
      <c r="E25" s="35">
        <f t="shared" si="1"/>
        <v>7730000</v>
      </c>
      <c r="F25" s="36">
        <f t="shared" si="1"/>
        <v>7730000</v>
      </c>
      <c r="G25" s="36">
        <f t="shared" si="1"/>
        <v>93510522</v>
      </c>
      <c r="H25" s="36">
        <f t="shared" si="1"/>
        <v>-19299717</v>
      </c>
      <c r="I25" s="36">
        <f t="shared" si="1"/>
        <v>2486384</v>
      </c>
      <c r="J25" s="36">
        <f t="shared" si="1"/>
        <v>76697189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76697189</v>
      </c>
      <c r="X25" s="36">
        <f t="shared" si="1"/>
        <v>0</v>
      </c>
      <c r="Y25" s="36">
        <f t="shared" si="1"/>
        <v>76697189</v>
      </c>
      <c r="Z25" s="37">
        <f>+IF(X25&lt;&gt;0,+(Y25/X25)*100,0)</f>
        <v>0</v>
      </c>
      <c r="AA25" s="38">
        <f>SUM(AA15:AA24)</f>
        <v>7730000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73356077</v>
      </c>
      <c r="D26" s="29">
        <f>+D13+D25</f>
        <v>0</v>
      </c>
      <c r="E26" s="30">
        <f t="shared" si="2"/>
        <v>7730000</v>
      </c>
      <c r="F26" s="31">
        <f t="shared" si="2"/>
        <v>7730000</v>
      </c>
      <c r="G26" s="31">
        <f t="shared" si="2"/>
        <v>93510522</v>
      </c>
      <c r="H26" s="31">
        <f t="shared" si="2"/>
        <v>-19299717</v>
      </c>
      <c r="I26" s="31">
        <f t="shared" si="2"/>
        <v>2486384</v>
      </c>
      <c r="J26" s="31">
        <f t="shared" si="2"/>
        <v>76697189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76697189</v>
      </c>
      <c r="X26" s="31">
        <f t="shared" si="2"/>
        <v>0</v>
      </c>
      <c r="Y26" s="31">
        <f t="shared" si="2"/>
        <v>76697189</v>
      </c>
      <c r="Z26" s="32">
        <f>+IF(X26&lt;&gt;0,+(Y26/X26)*100,0)</f>
        <v>0</v>
      </c>
      <c r="AA26" s="33">
        <f>+AA13+AA25</f>
        <v>7730000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69674427</v>
      </c>
      <c r="D34" s="18"/>
      <c r="E34" s="19">
        <v>90489231</v>
      </c>
      <c r="F34" s="20">
        <v>90489231</v>
      </c>
      <c r="G34" s="20">
        <v>462350</v>
      </c>
      <c r="H34" s="20">
        <v>69212077</v>
      </c>
      <c r="I34" s="20"/>
      <c r="J34" s="20">
        <v>69674427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69674427</v>
      </c>
      <c r="X34" s="20">
        <v>22622307</v>
      </c>
      <c r="Y34" s="20">
        <v>47052120</v>
      </c>
      <c r="Z34" s="21">
        <v>207.98992781770664</v>
      </c>
      <c r="AA34" s="22">
        <v>90489231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69674427</v>
      </c>
      <c r="D37" s="29">
        <f t="shared" ref="D37:Y37" si="3">SUM(D29:D36)</f>
        <v>0</v>
      </c>
      <c r="E37" s="30">
        <f t="shared" si="3"/>
        <v>90489231</v>
      </c>
      <c r="F37" s="31">
        <f t="shared" si="3"/>
        <v>90489231</v>
      </c>
      <c r="G37" s="31">
        <f t="shared" si="3"/>
        <v>462350</v>
      </c>
      <c r="H37" s="31">
        <f t="shared" si="3"/>
        <v>69212077</v>
      </c>
      <c r="I37" s="31">
        <f t="shared" si="3"/>
        <v>0</v>
      </c>
      <c r="J37" s="31">
        <f t="shared" si="3"/>
        <v>69674427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69674427</v>
      </c>
      <c r="X37" s="31">
        <f t="shared" si="3"/>
        <v>22622307</v>
      </c>
      <c r="Y37" s="31">
        <f t="shared" si="3"/>
        <v>47052120</v>
      </c>
      <c r="Z37" s="32">
        <f>+IF(X37&lt;&gt;0,+(Y37/X37)*100,0)</f>
        <v>207.98992781770664</v>
      </c>
      <c r="AA37" s="33">
        <f>SUM(AA29:AA36)</f>
        <v>90489231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189527311</v>
      </c>
      <c r="D40" s="18"/>
      <c r="E40" s="19">
        <v>548674091</v>
      </c>
      <c r="F40" s="20">
        <v>548674091</v>
      </c>
      <c r="G40" s="20">
        <v>281512444</v>
      </c>
      <c r="H40" s="20">
        <v>-88268425</v>
      </c>
      <c r="I40" s="20">
        <v>1858354</v>
      </c>
      <c r="J40" s="20">
        <v>195102373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195102373</v>
      </c>
      <c r="X40" s="20">
        <v>137168520</v>
      </c>
      <c r="Y40" s="20">
        <v>57933853</v>
      </c>
      <c r="Z40" s="21">
        <v>42.235531155399215</v>
      </c>
      <c r="AA40" s="22">
        <v>548674091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189527311</v>
      </c>
      <c r="D43" s="29">
        <f t="shared" ref="D43:Y43" si="4">SUM(D39:D42)</f>
        <v>0</v>
      </c>
      <c r="E43" s="35">
        <f t="shared" si="4"/>
        <v>548674091</v>
      </c>
      <c r="F43" s="36">
        <f t="shared" si="4"/>
        <v>548674091</v>
      </c>
      <c r="G43" s="36">
        <f t="shared" si="4"/>
        <v>281512444</v>
      </c>
      <c r="H43" s="36">
        <f t="shared" si="4"/>
        <v>-88268425</v>
      </c>
      <c r="I43" s="36">
        <f t="shared" si="4"/>
        <v>1858354</v>
      </c>
      <c r="J43" s="36">
        <f t="shared" si="4"/>
        <v>195102373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195102373</v>
      </c>
      <c r="X43" s="36">
        <f t="shared" si="4"/>
        <v>137168520</v>
      </c>
      <c r="Y43" s="36">
        <f t="shared" si="4"/>
        <v>57933853</v>
      </c>
      <c r="Z43" s="37">
        <f>+IF(X43&lt;&gt;0,+(Y43/X43)*100,0)</f>
        <v>42.235531155399215</v>
      </c>
      <c r="AA43" s="38">
        <f>SUM(AA39:AA42)</f>
        <v>548674091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259201738</v>
      </c>
      <c r="D44" s="29">
        <f>+D37+D43</f>
        <v>0</v>
      </c>
      <c r="E44" s="30">
        <f t="shared" si="5"/>
        <v>639163322</v>
      </c>
      <c r="F44" s="31">
        <f t="shared" si="5"/>
        <v>639163322</v>
      </c>
      <c r="G44" s="31">
        <f t="shared" si="5"/>
        <v>281974794</v>
      </c>
      <c r="H44" s="31">
        <f t="shared" si="5"/>
        <v>-19056348</v>
      </c>
      <c r="I44" s="31">
        <f t="shared" si="5"/>
        <v>1858354</v>
      </c>
      <c r="J44" s="31">
        <f t="shared" si="5"/>
        <v>264776800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264776800</v>
      </c>
      <c r="X44" s="31">
        <f t="shared" si="5"/>
        <v>159790827</v>
      </c>
      <c r="Y44" s="31">
        <f t="shared" si="5"/>
        <v>104985973</v>
      </c>
      <c r="Z44" s="32">
        <f>+IF(X44&lt;&gt;0,+(Y44/X44)*100,0)</f>
        <v>65.702127569563174</v>
      </c>
      <c r="AA44" s="33">
        <f>+AA37+AA43</f>
        <v>639163322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-185845661</v>
      </c>
      <c r="D45" s="42">
        <f t="shared" si="6"/>
        <v>0</v>
      </c>
      <c r="E45" s="43">
        <f t="shared" si="6"/>
        <v>-631433322</v>
      </c>
      <c r="F45" s="44">
        <f t="shared" si="6"/>
        <v>-631433322</v>
      </c>
      <c r="G45" s="44">
        <f t="shared" si="6"/>
        <v>-188464272</v>
      </c>
      <c r="H45" s="44">
        <f t="shared" si="6"/>
        <v>-243369</v>
      </c>
      <c r="I45" s="44">
        <f t="shared" si="6"/>
        <v>628030</v>
      </c>
      <c r="J45" s="44">
        <f t="shared" si="6"/>
        <v>-188079611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-188079611</v>
      </c>
      <c r="X45" s="44">
        <f t="shared" si="6"/>
        <v>-159790827</v>
      </c>
      <c r="Y45" s="44">
        <f t="shared" si="6"/>
        <v>-28288784</v>
      </c>
      <c r="Z45" s="45">
        <f>+IF(X45&lt;&gt;0,+(Y45/X45)*100,0)</f>
        <v>17.703634514639567</v>
      </c>
      <c r="AA45" s="46">
        <f>+AA26-AA44</f>
        <v>-631433322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312210722</v>
      </c>
      <c r="D47" s="18"/>
      <c r="E47" s="19">
        <v>95042305</v>
      </c>
      <c r="F47" s="20">
        <v>95042305</v>
      </c>
      <c r="G47" s="20">
        <v>329543078</v>
      </c>
      <c r="H47" s="20">
        <v>-2203922</v>
      </c>
      <c r="I47" s="20">
        <v>5510298</v>
      </c>
      <c r="J47" s="20">
        <v>332849454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332849454</v>
      </c>
      <c r="X47" s="20">
        <v>23760552</v>
      </c>
      <c r="Y47" s="20">
        <v>309088902</v>
      </c>
      <c r="Z47" s="47">
        <v>1300.8489954273789</v>
      </c>
      <c r="AA47" s="22">
        <v>95042305</v>
      </c>
    </row>
    <row r="48" spans="1:27" ht="13.5" x14ac:dyDescent="0.25">
      <c r="A48" s="23" t="s">
        <v>73</v>
      </c>
      <c r="B48" s="17" t="s">
        <v>32</v>
      </c>
      <c r="C48" s="18">
        <v>1396931</v>
      </c>
      <c r="D48" s="18"/>
      <c r="E48" s="19"/>
      <c r="F48" s="20"/>
      <c r="G48" s="20">
        <v>1396931</v>
      </c>
      <c r="H48" s="20"/>
      <c r="I48" s="20"/>
      <c r="J48" s="20">
        <v>1396931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1396931</v>
      </c>
      <c r="X48" s="20"/>
      <c r="Y48" s="20">
        <v>1396931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313607653</v>
      </c>
      <c r="D50" s="50">
        <f t="shared" ref="D50:Y50" si="7">SUM(D47:D49)</f>
        <v>0</v>
      </c>
      <c r="E50" s="51">
        <f t="shared" si="7"/>
        <v>95042305</v>
      </c>
      <c r="F50" s="52">
        <f t="shared" si="7"/>
        <v>95042305</v>
      </c>
      <c r="G50" s="52">
        <f t="shared" si="7"/>
        <v>330940009</v>
      </c>
      <c r="H50" s="52">
        <f t="shared" si="7"/>
        <v>-2203922</v>
      </c>
      <c r="I50" s="52">
        <f t="shared" si="7"/>
        <v>5510298</v>
      </c>
      <c r="J50" s="52">
        <f t="shared" si="7"/>
        <v>334246385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334246385</v>
      </c>
      <c r="X50" s="52">
        <f t="shared" si="7"/>
        <v>23760552</v>
      </c>
      <c r="Y50" s="52">
        <f t="shared" si="7"/>
        <v>310485833</v>
      </c>
      <c r="Z50" s="53">
        <f>+IF(X50&lt;&gt;0,+(Y50/X50)*100,0)</f>
        <v>1306.7281980654323</v>
      </c>
      <c r="AA50" s="54">
        <f>SUM(AA47:AA49)</f>
        <v>95042305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-92521793</v>
      </c>
      <c r="D6" s="18"/>
      <c r="E6" s="19">
        <v>143139294</v>
      </c>
      <c r="F6" s="20">
        <v>143139294</v>
      </c>
      <c r="G6" s="20">
        <v>-110599626</v>
      </c>
      <c r="H6" s="20">
        <v>7446626</v>
      </c>
      <c r="I6" s="20">
        <v>-5566036</v>
      </c>
      <c r="J6" s="20">
        <v>-108719036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-108719036</v>
      </c>
      <c r="X6" s="20">
        <v>51758619</v>
      </c>
      <c r="Y6" s="20">
        <v>-160477655</v>
      </c>
      <c r="Z6" s="21">
        <v>-310.05010972182237</v>
      </c>
      <c r="AA6" s="22">
        <v>143139294</v>
      </c>
    </row>
    <row r="7" spans="1:27" ht="13.5" x14ac:dyDescent="0.25">
      <c r="A7" s="23" t="s">
        <v>35</v>
      </c>
      <c r="B7" s="17" t="s">
        <v>32</v>
      </c>
      <c r="C7" s="18">
        <v>-12927105</v>
      </c>
      <c r="D7" s="18"/>
      <c r="E7" s="19">
        <v>-5836253</v>
      </c>
      <c r="F7" s="20">
        <v>-5836253</v>
      </c>
      <c r="G7" s="20">
        <v>7908372</v>
      </c>
      <c r="H7" s="20">
        <v>-16854515</v>
      </c>
      <c r="I7" s="20">
        <v>-1613302</v>
      </c>
      <c r="J7" s="20">
        <v>-10559445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-10559445</v>
      </c>
      <c r="X7" s="20">
        <v>1504243</v>
      </c>
      <c r="Y7" s="20">
        <v>-12063688</v>
      </c>
      <c r="Z7" s="21">
        <v>-801.9773400973113</v>
      </c>
      <c r="AA7" s="22">
        <v>-5836253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-7058244</v>
      </c>
      <c r="D10" s="18"/>
      <c r="E10" s="19">
        <v>-10596896</v>
      </c>
      <c r="F10" s="20">
        <v>-10596896</v>
      </c>
      <c r="G10" s="20">
        <v>-7084278</v>
      </c>
      <c r="H10" s="20">
        <v>-57734</v>
      </c>
      <c r="I10" s="20">
        <v>-7344</v>
      </c>
      <c r="J10" s="20">
        <v>-7149356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-7149356</v>
      </c>
      <c r="X10" s="20">
        <v>-2467852</v>
      </c>
      <c r="Y10" s="20">
        <v>-4681504</v>
      </c>
      <c r="Z10" s="21">
        <v>189.69954438110551</v>
      </c>
      <c r="AA10" s="22">
        <v>-10596896</v>
      </c>
    </row>
    <row r="11" spans="1:27" ht="13.5" x14ac:dyDescent="0.25">
      <c r="A11" s="23" t="s">
        <v>39</v>
      </c>
      <c r="B11" s="17" t="s">
        <v>32</v>
      </c>
      <c r="C11" s="18">
        <v>41641870</v>
      </c>
      <c r="D11" s="18"/>
      <c r="E11" s="19"/>
      <c r="F11" s="20"/>
      <c r="G11" s="24">
        <v>41595130</v>
      </c>
      <c r="H11" s="24">
        <v>512607</v>
      </c>
      <c r="I11" s="24">
        <v>1420550</v>
      </c>
      <c r="J11" s="20">
        <v>43528287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43528287</v>
      </c>
      <c r="X11" s="20"/>
      <c r="Y11" s="24">
        <v>43528287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-70865272</v>
      </c>
      <c r="D13" s="29">
        <f>SUM(D6:D12)</f>
        <v>0</v>
      </c>
      <c r="E13" s="30">
        <f t="shared" si="0"/>
        <v>126706145</v>
      </c>
      <c r="F13" s="31">
        <f t="shared" si="0"/>
        <v>126706145</v>
      </c>
      <c r="G13" s="31">
        <f t="shared" si="0"/>
        <v>-68180402</v>
      </c>
      <c r="H13" s="31">
        <f t="shared" si="0"/>
        <v>-8953016</v>
      </c>
      <c r="I13" s="31">
        <f t="shared" si="0"/>
        <v>-5766132</v>
      </c>
      <c r="J13" s="31">
        <f t="shared" si="0"/>
        <v>-82899550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-82899550</v>
      </c>
      <c r="X13" s="31">
        <f t="shared" si="0"/>
        <v>50795010</v>
      </c>
      <c r="Y13" s="31">
        <f t="shared" si="0"/>
        <v>-133694560</v>
      </c>
      <c r="Z13" s="32">
        <f>+IF(X13&lt;&gt;0,+(Y13/X13)*100,0)</f>
        <v>-263.20412182220264</v>
      </c>
      <c r="AA13" s="33">
        <f>SUM(AA6:AA12)</f>
        <v>126706145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-15756655</v>
      </c>
      <c r="D16" s="18"/>
      <c r="E16" s="19">
        <v>-236108</v>
      </c>
      <c r="F16" s="20">
        <v>-236108</v>
      </c>
      <c r="G16" s="20">
        <v>-15756655</v>
      </c>
      <c r="H16" s="20">
        <v>-38426</v>
      </c>
      <c r="I16" s="20"/>
      <c r="J16" s="20">
        <v>-15795081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-15795081</v>
      </c>
      <c r="X16" s="20"/>
      <c r="Y16" s="20">
        <v>-15795081</v>
      </c>
      <c r="Z16" s="21"/>
      <c r="AA16" s="22">
        <v>-236108</v>
      </c>
    </row>
    <row r="17" spans="1:27" ht="13.5" x14ac:dyDescent="0.25">
      <c r="A17" s="23" t="s">
        <v>45</v>
      </c>
      <c r="B17" s="17" t="s">
        <v>32</v>
      </c>
      <c r="C17" s="18">
        <v>1253026328</v>
      </c>
      <c r="D17" s="18"/>
      <c r="E17" s="19">
        <v>18137607</v>
      </c>
      <c r="F17" s="20">
        <v>28861655</v>
      </c>
      <c r="G17" s="24">
        <v>1277703674</v>
      </c>
      <c r="H17" s="24">
        <v>-25799725</v>
      </c>
      <c r="I17" s="24">
        <v>2756836</v>
      </c>
      <c r="J17" s="20">
        <v>1254660785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1254660785</v>
      </c>
      <c r="X17" s="20">
        <v>10213302</v>
      </c>
      <c r="Y17" s="24">
        <v>1244447483</v>
      </c>
      <c r="Z17" s="25">
        <v>12184.575399807036</v>
      </c>
      <c r="AA17" s="26">
        <v>28861655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>
        <v>-8</v>
      </c>
      <c r="F20" s="20">
        <v>-8</v>
      </c>
      <c r="G20" s="20">
        <v>-245</v>
      </c>
      <c r="H20" s="20">
        <v>245</v>
      </c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>
        <v>-8</v>
      </c>
    </row>
    <row r="21" spans="1:27" ht="13.5" x14ac:dyDescent="0.25">
      <c r="A21" s="23" t="s">
        <v>49</v>
      </c>
      <c r="B21" s="17" t="s">
        <v>32</v>
      </c>
      <c r="C21" s="18">
        <v>1390987</v>
      </c>
      <c r="D21" s="18"/>
      <c r="E21" s="19"/>
      <c r="F21" s="20"/>
      <c r="G21" s="20">
        <v>206638</v>
      </c>
      <c r="H21" s="20">
        <v>1184321</v>
      </c>
      <c r="I21" s="20"/>
      <c r="J21" s="20">
        <v>1390959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1390959</v>
      </c>
      <c r="X21" s="20"/>
      <c r="Y21" s="20">
        <v>1390959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>
        <v>-132469</v>
      </c>
      <c r="D22" s="18"/>
      <c r="E22" s="19"/>
      <c r="F22" s="20"/>
      <c r="G22" s="20">
        <v>-445315</v>
      </c>
      <c r="H22" s="20">
        <v>312846</v>
      </c>
      <c r="I22" s="20"/>
      <c r="J22" s="20">
        <v>-132469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-132469</v>
      </c>
      <c r="X22" s="20"/>
      <c r="Y22" s="20">
        <v>-132469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1238528191</v>
      </c>
      <c r="D25" s="29">
        <f t="shared" ref="D25:Y25" si="1">SUM(D15:D24)</f>
        <v>0</v>
      </c>
      <c r="E25" s="35">
        <f t="shared" si="1"/>
        <v>17901491</v>
      </c>
      <c r="F25" s="36">
        <f t="shared" si="1"/>
        <v>28625539</v>
      </c>
      <c r="G25" s="36">
        <f t="shared" si="1"/>
        <v>1261708097</v>
      </c>
      <c r="H25" s="36">
        <f t="shared" si="1"/>
        <v>-24340739</v>
      </c>
      <c r="I25" s="36">
        <f t="shared" si="1"/>
        <v>2756836</v>
      </c>
      <c r="J25" s="36">
        <f t="shared" si="1"/>
        <v>1240124194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1240124194</v>
      </c>
      <c r="X25" s="36">
        <f t="shared" si="1"/>
        <v>10213302</v>
      </c>
      <c r="Y25" s="36">
        <f t="shared" si="1"/>
        <v>1229910892</v>
      </c>
      <c r="Z25" s="37">
        <f>+IF(X25&lt;&gt;0,+(Y25/X25)*100,0)</f>
        <v>12042.24541681035</v>
      </c>
      <c r="AA25" s="38">
        <f>SUM(AA15:AA24)</f>
        <v>28625539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1167662919</v>
      </c>
      <c r="D26" s="29">
        <f>+D13+D25</f>
        <v>0</v>
      </c>
      <c r="E26" s="30">
        <f t="shared" si="2"/>
        <v>144607636</v>
      </c>
      <c r="F26" s="31">
        <f t="shared" si="2"/>
        <v>155331684</v>
      </c>
      <c r="G26" s="31">
        <f t="shared" si="2"/>
        <v>1193527695</v>
      </c>
      <c r="H26" s="31">
        <f t="shared" si="2"/>
        <v>-33293755</v>
      </c>
      <c r="I26" s="31">
        <f t="shared" si="2"/>
        <v>-3009296</v>
      </c>
      <c r="J26" s="31">
        <f t="shared" si="2"/>
        <v>1157224644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1157224644</v>
      </c>
      <c r="X26" s="31">
        <f t="shared" si="2"/>
        <v>61008312</v>
      </c>
      <c r="Y26" s="31">
        <f t="shared" si="2"/>
        <v>1096216332</v>
      </c>
      <c r="Z26" s="32">
        <f>+IF(X26&lt;&gt;0,+(Y26/X26)*100,0)</f>
        <v>1796.8311137669239</v>
      </c>
      <c r="AA26" s="33">
        <f>+AA13+AA25</f>
        <v>155331684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-7223716</v>
      </c>
      <c r="D32" s="18"/>
      <c r="E32" s="19">
        <v>133628321</v>
      </c>
      <c r="F32" s="20">
        <v>144352369</v>
      </c>
      <c r="G32" s="20">
        <v>-36087905</v>
      </c>
      <c r="H32" s="20">
        <v>814127</v>
      </c>
      <c r="I32" s="20">
        <v>-3480216</v>
      </c>
      <c r="J32" s="20">
        <v>-38753994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-38753994</v>
      </c>
      <c r="X32" s="20">
        <v>36322494</v>
      </c>
      <c r="Y32" s="20">
        <v>-75076488</v>
      </c>
      <c r="Z32" s="21">
        <v>-206.69419891706778</v>
      </c>
      <c r="AA32" s="22">
        <v>144352369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-130120</v>
      </c>
      <c r="F33" s="20">
        <v>-130120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-32529</v>
      </c>
      <c r="Y33" s="20">
        <v>32529</v>
      </c>
      <c r="Z33" s="21">
        <v>-100</v>
      </c>
      <c r="AA33" s="22">
        <v>-130120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-5397749</v>
      </c>
      <c r="D35" s="18"/>
      <c r="E35" s="19">
        <v>16182837</v>
      </c>
      <c r="F35" s="20">
        <v>16182837</v>
      </c>
      <c r="G35" s="20">
        <v>-5892</v>
      </c>
      <c r="H35" s="20">
        <v>-5391857</v>
      </c>
      <c r="I35" s="20"/>
      <c r="J35" s="20">
        <v>-5397749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-5397749</v>
      </c>
      <c r="X35" s="20">
        <v>4681462</v>
      </c>
      <c r="Y35" s="20">
        <v>-10079211</v>
      </c>
      <c r="Z35" s="21">
        <v>-215.30049800681925</v>
      </c>
      <c r="AA35" s="22">
        <v>16182837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-12621465</v>
      </c>
      <c r="D37" s="29">
        <f t="shared" ref="D37:Y37" si="3">SUM(D29:D36)</f>
        <v>0</v>
      </c>
      <c r="E37" s="30">
        <f t="shared" si="3"/>
        <v>149681038</v>
      </c>
      <c r="F37" s="31">
        <f t="shared" si="3"/>
        <v>160405086</v>
      </c>
      <c r="G37" s="31">
        <f t="shared" si="3"/>
        <v>-36093797</v>
      </c>
      <c r="H37" s="31">
        <f t="shared" si="3"/>
        <v>-4577730</v>
      </c>
      <c r="I37" s="31">
        <f t="shared" si="3"/>
        <v>-3480216</v>
      </c>
      <c r="J37" s="31">
        <f t="shared" si="3"/>
        <v>-44151743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-44151743</v>
      </c>
      <c r="X37" s="31">
        <f t="shared" si="3"/>
        <v>40971427</v>
      </c>
      <c r="Y37" s="31">
        <f t="shared" si="3"/>
        <v>-85123170</v>
      </c>
      <c r="Z37" s="32">
        <f>+IF(X37&lt;&gt;0,+(Y37/X37)*100,0)</f>
        <v>-207.76227784304413</v>
      </c>
      <c r="AA37" s="33">
        <f>SUM(AA29:AA36)</f>
        <v>160405086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-1621452</v>
      </c>
      <c r="D39" s="18"/>
      <c r="E39" s="19"/>
      <c r="F39" s="20"/>
      <c r="G39" s="20">
        <v>-1621452</v>
      </c>
      <c r="H39" s="20"/>
      <c r="I39" s="20"/>
      <c r="J39" s="20">
        <v>-1621452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-1621452</v>
      </c>
      <c r="X39" s="20"/>
      <c r="Y39" s="20">
        <v>-1621452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-34756841</v>
      </c>
      <c r="D40" s="18"/>
      <c r="E40" s="19">
        <v>12526398</v>
      </c>
      <c r="F40" s="20">
        <v>12526398</v>
      </c>
      <c r="G40" s="20">
        <v>-46075342</v>
      </c>
      <c r="H40" s="20">
        <v>11318501</v>
      </c>
      <c r="I40" s="20"/>
      <c r="J40" s="20">
        <v>-34756841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-34756841</v>
      </c>
      <c r="X40" s="20"/>
      <c r="Y40" s="20">
        <v>-34756841</v>
      </c>
      <c r="Z40" s="21"/>
      <c r="AA40" s="22">
        <v>12526398</v>
      </c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-36378293</v>
      </c>
      <c r="D43" s="29">
        <f t="shared" ref="D43:Y43" si="4">SUM(D39:D42)</f>
        <v>0</v>
      </c>
      <c r="E43" s="35">
        <f t="shared" si="4"/>
        <v>12526398</v>
      </c>
      <c r="F43" s="36">
        <f t="shared" si="4"/>
        <v>12526398</v>
      </c>
      <c r="G43" s="36">
        <f t="shared" si="4"/>
        <v>-47696794</v>
      </c>
      <c r="H43" s="36">
        <f t="shared" si="4"/>
        <v>11318501</v>
      </c>
      <c r="I43" s="36">
        <f t="shared" si="4"/>
        <v>0</v>
      </c>
      <c r="J43" s="36">
        <f t="shared" si="4"/>
        <v>-36378293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-36378293</v>
      </c>
      <c r="X43" s="36">
        <f t="shared" si="4"/>
        <v>0</v>
      </c>
      <c r="Y43" s="36">
        <f t="shared" si="4"/>
        <v>-36378293</v>
      </c>
      <c r="Z43" s="37">
        <f>+IF(X43&lt;&gt;0,+(Y43/X43)*100,0)</f>
        <v>0</v>
      </c>
      <c r="AA43" s="38">
        <f>SUM(AA39:AA42)</f>
        <v>12526398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-48999758</v>
      </c>
      <c r="D44" s="29">
        <f>+D37+D43</f>
        <v>0</v>
      </c>
      <c r="E44" s="30">
        <f t="shared" si="5"/>
        <v>162207436</v>
      </c>
      <c r="F44" s="31">
        <f t="shared" si="5"/>
        <v>172931484</v>
      </c>
      <c r="G44" s="31">
        <f t="shared" si="5"/>
        <v>-83790591</v>
      </c>
      <c r="H44" s="31">
        <f t="shared" si="5"/>
        <v>6740771</v>
      </c>
      <c r="I44" s="31">
        <f t="shared" si="5"/>
        <v>-3480216</v>
      </c>
      <c r="J44" s="31">
        <f t="shared" si="5"/>
        <v>-80530036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-80530036</v>
      </c>
      <c r="X44" s="31">
        <f t="shared" si="5"/>
        <v>40971427</v>
      </c>
      <c r="Y44" s="31">
        <f t="shared" si="5"/>
        <v>-121501463</v>
      </c>
      <c r="Z44" s="32">
        <f>+IF(X44&lt;&gt;0,+(Y44/X44)*100,0)</f>
        <v>-296.55169930986295</v>
      </c>
      <c r="AA44" s="33">
        <f>+AA37+AA43</f>
        <v>172931484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1216662677</v>
      </c>
      <c r="D45" s="42">
        <f t="shared" si="6"/>
        <v>0</v>
      </c>
      <c r="E45" s="43">
        <f t="shared" si="6"/>
        <v>-17599800</v>
      </c>
      <c r="F45" s="44">
        <f t="shared" si="6"/>
        <v>-17599800</v>
      </c>
      <c r="G45" s="44">
        <f t="shared" si="6"/>
        <v>1277318286</v>
      </c>
      <c r="H45" s="44">
        <f t="shared" si="6"/>
        <v>-40034526</v>
      </c>
      <c r="I45" s="44">
        <f t="shared" si="6"/>
        <v>470920</v>
      </c>
      <c r="J45" s="44">
        <f t="shared" si="6"/>
        <v>1237754680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1237754680</v>
      </c>
      <c r="X45" s="44">
        <f t="shared" si="6"/>
        <v>20036885</v>
      </c>
      <c r="Y45" s="44">
        <f t="shared" si="6"/>
        <v>1217717795</v>
      </c>
      <c r="Z45" s="45">
        <f>+IF(X45&lt;&gt;0,+(Y45/X45)*100,0)</f>
        <v>6077.380765523184</v>
      </c>
      <c r="AA45" s="46">
        <f>+AA26-AA44</f>
        <v>-17599800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13220669</v>
      </c>
      <c r="D47" s="18"/>
      <c r="E47" s="19"/>
      <c r="F47" s="20"/>
      <c r="G47" s="20">
        <v>29862051</v>
      </c>
      <c r="H47" s="20">
        <v>-16855159</v>
      </c>
      <c r="I47" s="20">
        <v>32500032</v>
      </c>
      <c r="J47" s="20">
        <v>45506924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45506924</v>
      </c>
      <c r="X47" s="20"/>
      <c r="Y47" s="20">
        <v>45506924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13220669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29862051</v>
      </c>
      <c r="H50" s="52">
        <f t="shared" si="7"/>
        <v>-16855159</v>
      </c>
      <c r="I50" s="52">
        <f t="shared" si="7"/>
        <v>32500032</v>
      </c>
      <c r="J50" s="52">
        <f t="shared" si="7"/>
        <v>45506924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45506924</v>
      </c>
      <c r="X50" s="52">
        <f t="shared" si="7"/>
        <v>0</v>
      </c>
      <c r="Y50" s="52">
        <f t="shared" si="7"/>
        <v>45506924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98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248739221</v>
      </c>
      <c r="F6" s="20">
        <v>248739221</v>
      </c>
      <c r="G6" s="20">
        <v>-825892</v>
      </c>
      <c r="H6" s="20">
        <v>-6470105</v>
      </c>
      <c r="I6" s="20">
        <v>-150429534</v>
      </c>
      <c r="J6" s="20">
        <v>-157725531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-157725531</v>
      </c>
      <c r="X6" s="20">
        <v>62184801</v>
      </c>
      <c r="Y6" s="20">
        <v>-219910332</v>
      </c>
      <c r="Z6" s="21">
        <v>-353.64000280390059</v>
      </c>
      <c r="AA6" s="22">
        <v>248739221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8862613</v>
      </c>
      <c r="F7" s="20">
        <v>8862613</v>
      </c>
      <c r="G7" s="20">
        <v>11901491</v>
      </c>
      <c r="H7" s="20">
        <v>10185028</v>
      </c>
      <c r="I7" s="20">
        <v>71600947</v>
      </c>
      <c r="J7" s="20">
        <v>93687466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93687466</v>
      </c>
      <c r="X7" s="20">
        <v>3163962</v>
      </c>
      <c r="Y7" s="20">
        <v>90523504</v>
      </c>
      <c r="Z7" s="21">
        <v>2861.0806324475452</v>
      </c>
      <c r="AA7" s="22">
        <v>8862613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-12109054</v>
      </c>
      <c r="F8" s="20">
        <v>-12109054</v>
      </c>
      <c r="G8" s="20">
        <v>6406</v>
      </c>
      <c r="H8" s="20">
        <v>511394</v>
      </c>
      <c r="I8" s="20">
        <v>556563</v>
      </c>
      <c r="J8" s="20">
        <v>1074363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1074363</v>
      </c>
      <c r="X8" s="20">
        <v>-3027261</v>
      </c>
      <c r="Y8" s="20">
        <v>4101624</v>
      </c>
      <c r="Z8" s="21">
        <v>-135.48960595072575</v>
      </c>
      <c r="AA8" s="22">
        <v>-12109054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-19072240</v>
      </c>
      <c r="F10" s="20">
        <v>-19122240</v>
      </c>
      <c r="G10" s="20">
        <v>-39305</v>
      </c>
      <c r="H10" s="20">
        <v>-1337413</v>
      </c>
      <c r="I10" s="20">
        <v>-35982147</v>
      </c>
      <c r="J10" s="20">
        <v>-37358865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-37358865</v>
      </c>
      <c r="X10" s="20">
        <v>-4780563</v>
      </c>
      <c r="Y10" s="20">
        <v>-32578302</v>
      </c>
      <c r="Z10" s="21">
        <v>681.47416946497719</v>
      </c>
      <c r="AA10" s="22">
        <v>-19122240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109914</v>
      </c>
      <c r="H11" s="24">
        <v>843038</v>
      </c>
      <c r="I11" s="24">
        <v>27518043</v>
      </c>
      <c r="J11" s="20">
        <v>28470995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28470995</v>
      </c>
      <c r="X11" s="20"/>
      <c r="Y11" s="24">
        <v>28470995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226420540</v>
      </c>
      <c r="F13" s="31">
        <f t="shared" si="0"/>
        <v>226370540</v>
      </c>
      <c r="G13" s="31">
        <f t="shared" si="0"/>
        <v>11152614</v>
      </c>
      <c r="H13" s="31">
        <f t="shared" si="0"/>
        <v>3731942</v>
      </c>
      <c r="I13" s="31">
        <f t="shared" si="0"/>
        <v>-86736128</v>
      </c>
      <c r="J13" s="31">
        <f t="shared" si="0"/>
        <v>-71851572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-71851572</v>
      </c>
      <c r="X13" s="31">
        <f t="shared" si="0"/>
        <v>57540939</v>
      </c>
      <c r="Y13" s="31">
        <f t="shared" si="0"/>
        <v>-129392511</v>
      </c>
      <c r="Z13" s="32">
        <f>+IF(X13&lt;&gt;0,+(Y13/X13)*100,0)</f>
        <v>-224.87035013453638</v>
      </c>
      <c r="AA13" s="33">
        <f>SUM(AA6:AA12)</f>
        <v>226370540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75310308</v>
      </c>
      <c r="D17" s="18"/>
      <c r="E17" s="19">
        <v>17818276</v>
      </c>
      <c r="F17" s="20">
        <v>17756276</v>
      </c>
      <c r="G17" s="24"/>
      <c r="H17" s="24"/>
      <c r="I17" s="24">
        <v>46139165</v>
      </c>
      <c r="J17" s="20">
        <v>46139165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46139165</v>
      </c>
      <c r="X17" s="20">
        <v>891554</v>
      </c>
      <c r="Y17" s="24">
        <v>45247611</v>
      </c>
      <c r="Z17" s="25">
        <v>5075.1396998947903</v>
      </c>
      <c r="AA17" s="26">
        <v>17756276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75310308</v>
      </c>
      <c r="D25" s="29">
        <f t="shared" ref="D25:Y25" si="1">SUM(D15:D24)</f>
        <v>0</v>
      </c>
      <c r="E25" s="35">
        <f t="shared" si="1"/>
        <v>17818276</v>
      </c>
      <c r="F25" s="36">
        <f t="shared" si="1"/>
        <v>17756276</v>
      </c>
      <c r="G25" s="36">
        <f t="shared" si="1"/>
        <v>0</v>
      </c>
      <c r="H25" s="36">
        <f t="shared" si="1"/>
        <v>0</v>
      </c>
      <c r="I25" s="36">
        <f t="shared" si="1"/>
        <v>46139165</v>
      </c>
      <c r="J25" s="36">
        <f t="shared" si="1"/>
        <v>46139165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46139165</v>
      </c>
      <c r="X25" s="36">
        <f t="shared" si="1"/>
        <v>891554</v>
      </c>
      <c r="Y25" s="36">
        <f t="shared" si="1"/>
        <v>45247611</v>
      </c>
      <c r="Z25" s="37">
        <f>+IF(X25&lt;&gt;0,+(Y25/X25)*100,0)</f>
        <v>5075.1396998947903</v>
      </c>
      <c r="AA25" s="38">
        <f>SUM(AA15:AA24)</f>
        <v>17756276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75310308</v>
      </c>
      <c r="D26" s="29">
        <f>+D13+D25</f>
        <v>0</v>
      </c>
      <c r="E26" s="30">
        <f t="shared" si="2"/>
        <v>244238816</v>
      </c>
      <c r="F26" s="31">
        <f t="shared" si="2"/>
        <v>244126816</v>
      </c>
      <c r="G26" s="31">
        <f t="shared" si="2"/>
        <v>11152614</v>
      </c>
      <c r="H26" s="31">
        <f t="shared" si="2"/>
        <v>3731942</v>
      </c>
      <c r="I26" s="31">
        <f t="shared" si="2"/>
        <v>-40596963</v>
      </c>
      <c r="J26" s="31">
        <f t="shared" si="2"/>
        <v>-25712407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-25712407</v>
      </c>
      <c r="X26" s="31">
        <f t="shared" si="2"/>
        <v>58432493</v>
      </c>
      <c r="Y26" s="31">
        <f t="shared" si="2"/>
        <v>-84144900</v>
      </c>
      <c r="Z26" s="32">
        <f>+IF(X26&lt;&gt;0,+(Y26/X26)*100,0)</f>
        <v>-144.0036111414928</v>
      </c>
      <c r="AA26" s="33">
        <f>+AA13+AA25</f>
        <v>244126816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137481476</v>
      </c>
      <c r="F32" s="20">
        <v>137369476</v>
      </c>
      <c r="G32" s="20"/>
      <c r="H32" s="20">
        <v>12300</v>
      </c>
      <c r="I32" s="20">
        <v>75375938</v>
      </c>
      <c r="J32" s="20">
        <v>75388238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75388238</v>
      </c>
      <c r="X32" s="20">
        <v>27731415</v>
      </c>
      <c r="Y32" s="20">
        <v>47656823</v>
      </c>
      <c r="Z32" s="21">
        <v>171.85139308614436</v>
      </c>
      <c r="AA32" s="22">
        <v>137369476</v>
      </c>
    </row>
    <row r="33" spans="1:27" ht="13.5" x14ac:dyDescent="0.25">
      <c r="A33" s="23" t="s">
        <v>60</v>
      </c>
      <c r="B33" s="17" t="s">
        <v>32</v>
      </c>
      <c r="C33" s="18">
        <v>-8904477</v>
      </c>
      <c r="D33" s="18"/>
      <c r="E33" s="19">
        <v>-518400</v>
      </c>
      <c r="F33" s="20">
        <v>-518400</v>
      </c>
      <c r="G33" s="20"/>
      <c r="H33" s="20">
        <v>-37800</v>
      </c>
      <c r="I33" s="20">
        <v>-8928311</v>
      </c>
      <c r="J33" s="20">
        <v>-8966111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-8966111</v>
      </c>
      <c r="X33" s="20">
        <v>-129600</v>
      </c>
      <c r="Y33" s="20">
        <v>-8836511</v>
      </c>
      <c r="Z33" s="21">
        <v>6818.295524691358</v>
      </c>
      <c r="AA33" s="22">
        <v>-518400</v>
      </c>
    </row>
    <row r="34" spans="1:27" ht="13.5" x14ac:dyDescent="0.25">
      <c r="A34" s="23" t="s">
        <v>61</v>
      </c>
      <c r="B34" s="17" t="s">
        <v>32</v>
      </c>
      <c r="C34" s="18">
        <v>75895686</v>
      </c>
      <c r="D34" s="18"/>
      <c r="E34" s="19">
        <v>66424880</v>
      </c>
      <c r="F34" s="20">
        <v>66424880</v>
      </c>
      <c r="G34" s="20"/>
      <c r="H34" s="20">
        <v>-97650</v>
      </c>
      <c r="I34" s="20">
        <v>75895686</v>
      </c>
      <c r="J34" s="20">
        <v>75798036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75798036</v>
      </c>
      <c r="X34" s="20">
        <v>66424880</v>
      </c>
      <c r="Y34" s="20">
        <v>9373156</v>
      </c>
      <c r="Z34" s="21">
        <v>14.110911453660135</v>
      </c>
      <c r="AA34" s="22">
        <v>66424880</v>
      </c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24537413</v>
      </c>
      <c r="F35" s="20">
        <v>24537413</v>
      </c>
      <c r="G35" s="20"/>
      <c r="H35" s="20"/>
      <c r="I35" s="20">
        <v>225</v>
      </c>
      <c r="J35" s="20">
        <v>225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225</v>
      </c>
      <c r="X35" s="20">
        <v>6134352</v>
      </c>
      <c r="Y35" s="20">
        <v>-6134127</v>
      </c>
      <c r="Z35" s="21">
        <v>-99.996332130924344</v>
      </c>
      <c r="AA35" s="22">
        <v>24537413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66991209</v>
      </c>
      <c r="D37" s="29">
        <f t="shared" ref="D37:Y37" si="3">SUM(D29:D36)</f>
        <v>0</v>
      </c>
      <c r="E37" s="30">
        <f t="shared" si="3"/>
        <v>227925369</v>
      </c>
      <c r="F37" s="31">
        <f t="shared" si="3"/>
        <v>227813369</v>
      </c>
      <c r="G37" s="31">
        <f t="shared" si="3"/>
        <v>0</v>
      </c>
      <c r="H37" s="31">
        <f t="shared" si="3"/>
        <v>-123150</v>
      </c>
      <c r="I37" s="31">
        <f t="shared" si="3"/>
        <v>142343538</v>
      </c>
      <c r="J37" s="31">
        <f t="shared" si="3"/>
        <v>142220388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142220388</v>
      </c>
      <c r="X37" s="31">
        <f t="shared" si="3"/>
        <v>100161047</v>
      </c>
      <c r="Y37" s="31">
        <f t="shared" si="3"/>
        <v>42059341</v>
      </c>
      <c r="Z37" s="32">
        <f>+IF(X37&lt;&gt;0,+(Y37/X37)*100,0)</f>
        <v>41.99171460338269</v>
      </c>
      <c r="AA37" s="33">
        <f>SUM(AA29:AA36)</f>
        <v>227813369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-2779428</v>
      </c>
      <c r="D40" s="18"/>
      <c r="E40" s="19"/>
      <c r="F40" s="20"/>
      <c r="G40" s="20"/>
      <c r="H40" s="20"/>
      <c r="I40" s="20">
        <v>-2779428</v>
      </c>
      <c r="J40" s="20">
        <v>-2779428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-2779428</v>
      </c>
      <c r="X40" s="20"/>
      <c r="Y40" s="20">
        <v>-2779428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-2779428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-2779428</v>
      </c>
      <c r="J43" s="36">
        <f t="shared" si="4"/>
        <v>-2779428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-2779428</v>
      </c>
      <c r="X43" s="36">
        <f t="shared" si="4"/>
        <v>0</v>
      </c>
      <c r="Y43" s="36">
        <f t="shared" si="4"/>
        <v>-2779428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64211781</v>
      </c>
      <c r="D44" s="29">
        <f>+D37+D43</f>
        <v>0</v>
      </c>
      <c r="E44" s="30">
        <f t="shared" si="5"/>
        <v>227925369</v>
      </c>
      <c r="F44" s="31">
        <f t="shared" si="5"/>
        <v>227813369</v>
      </c>
      <c r="G44" s="31">
        <f t="shared" si="5"/>
        <v>0</v>
      </c>
      <c r="H44" s="31">
        <f t="shared" si="5"/>
        <v>-123150</v>
      </c>
      <c r="I44" s="31">
        <f t="shared" si="5"/>
        <v>139564110</v>
      </c>
      <c r="J44" s="31">
        <f t="shared" si="5"/>
        <v>139440960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139440960</v>
      </c>
      <c r="X44" s="31">
        <f t="shared" si="5"/>
        <v>100161047</v>
      </c>
      <c r="Y44" s="31">
        <f t="shared" si="5"/>
        <v>39279913</v>
      </c>
      <c r="Z44" s="32">
        <f>+IF(X44&lt;&gt;0,+(Y44/X44)*100,0)</f>
        <v>39.216755591622359</v>
      </c>
      <c r="AA44" s="33">
        <f>+AA37+AA43</f>
        <v>227813369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11098527</v>
      </c>
      <c r="D45" s="42">
        <f t="shared" si="6"/>
        <v>0</v>
      </c>
      <c r="E45" s="43">
        <f t="shared" si="6"/>
        <v>16313447</v>
      </c>
      <c r="F45" s="44">
        <f t="shared" si="6"/>
        <v>16313447</v>
      </c>
      <c r="G45" s="44">
        <f t="shared" si="6"/>
        <v>11152614</v>
      </c>
      <c r="H45" s="44">
        <f t="shared" si="6"/>
        <v>3855092</v>
      </c>
      <c r="I45" s="44">
        <f t="shared" si="6"/>
        <v>-180161073</v>
      </c>
      <c r="J45" s="44">
        <f t="shared" si="6"/>
        <v>-165153367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-165153367</v>
      </c>
      <c r="X45" s="44">
        <f t="shared" si="6"/>
        <v>-41728554</v>
      </c>
      <c r="Y45" s="44">
        <f t="shared" si="6"/>
        <v>-123424813</v>
      </c>
      <c r="Z45" s="45">
        <f>+IF(X45&lt;&gt;0,+(Y45/X45)*100,0)</f>
        <v>295.78023000749079</v>
      </c>
      <c r="AA45" s="46">
        <f>+AA26-AA44</f>
        <v>16313447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87407649</v>
      </c>
      <c r="D47" s="18"/>
      <c r="E47" s="19">
        <v>77749807</v>
      </c>
      <c r="F47" s="20">
        <v>77749807</v>
      </c>
      <c r="G47" s="20"/>
      <c r="H47" s="20">
        <v>37365672</v>
      </c>
      <c r="I47" s="20">
        <v>212185058</v>
      </c>
      <c r="J47" s="20">
        <v>249550730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249550730</v>
      </c>
      <c r="X47" s="20">
        <v>19437453</v>
      </c>
      <c r="Y47" s="20">
        <v>230113277</v>
      </c>
      <c r="Z47" s="47">
        <v>1183.8653809220787</v>
      </c>
      <c r="AA47" s="22">
        <v>77749807</v>
      </c>
    </row>
    <row r="48" spans="1:27" ht="13.5" x14ac:dyDescent="0.25">
      <c r="A48" s="23" t="s">
        <v>73</v>
      </c>
      <c r="B48" s="17" t="s">
        <v>32</v>
      </c>
      <c r="C48" s="18">
        <v>2338894</v>
      </c>
      <c r="D48" s="18"/>
      <c r="E48" s="19"/>
      <c r="F48" s="20"/>
      <c r="G48" s="20"/>
      <c r="H48" s="20"/>
      <c r="I48" s="20">
        <v>-8567403</v>
      </c>
      <c r="J48" s="20">
        <v>-8567403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-8567403</v>
      </c>
      <c r="X48" s="20"/>
      <c r="Y48" s="20">
        <v>-8567403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89746543</v>
      </c>
      <c r="D50" s="50">
        <f t="shared" ref="D50:Y50" si="7">SUM(D47:D49)</f>
        <v>0</v>
      </c>
      <c r="E50" s="51">
        <f t="shared" si="7"/>
        <v>77749807</v>
      </c>
      <c r="F50" s="52">
        <f t="shared" si="7"/>
        <v>77749807</v>
      </c>
      <c r="G50" s="52">
        <f t="shared" si="7"/>
        <v>0</v>
      </c>
      <c r="H50" s="52">
        <f t="shared" si="7"/>
        <v>37365672</v>
      </c>
      <c r="I50" s="52">
        <f t="shared" si="7"/>
        <v>203617655</v>
      </c>
      <c r="J50" s="52">
        <f t="shared" si="7"/>
        <v>240983327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240983327</v>
      </c>
      <c r="X50" s="52">
        <f t="shared" si="7"/>
        <v>19437453</v>
      </c>
      <c r="Y50" s="52">
        <f t="shared" si="7"/>
        <v>221545874</v>
      </c>
      <c r="Z50" s="53">
        <f>+IF(X50&lt;&gt;0,+(Y50/X50)*100,0)</f>
        <v>1139.7886029615095</v>
      </c>
      <c r="AA50" s="54">
        <f>SUM(AA47:AA49)</f>
        <v>77749807</v>
      </c>
    </row>
    <row r="51" spans="1:27" ht="13.5" x14ac:dyDescent="0.25">
      <c r="A51" s="55" t="s">
        <v>95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96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97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300E119-8F67-4B27-9536-E6BC75CE1FE3}"/>
</file>

<file path=customXml/itemProps2.xml><?xml version="1.0" encoding="utf-8"?>
<ds:datastoreItem xmlns:ds="http://schemas.openxmlformats.org/officeDocument/2006/customXml" ds:itemID="{E5AC8819-8532-4D88-88ED-4580AF462D81}"/>
</file>

<file path=customXml/itemProps3.xml><?xml version="1.0" encoding="utf-8"?>
<ds:datastoreItem xmlns:ds="http://schemas.openxmlformats.org/officeDocument/2006/customXml" ds:itemID="{6457B428-74D9-4651-A6C4-4A0C33AC02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Summary</vt:lpstr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2024-11-11T11:55:46Z</dcterms:created>
  <dcterms:modified xsi:type="dcterms:W3CDTF">2024-11-11T12:04:06Z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